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filterPrivacy="1" defaultThemeVersion="166925"/>
  <xr:revisionPtr revIDLastSave="0" documentId="8_{A80753C2-FE55-4460-99DC-CF75DC6FAF77}" xr6:coauthVersionLast="45" xr6:coauthVersionMax="45" xr10:uidLastSave="{00000000-0000-0000-0000-000000000000}"/>
  <bookViews>
    <workbookView xWindow="25620" yWindow="-16320" windowWidth="29040" windowHeight="16440" activeTab="4" xr2:uid="{00000000-000D-0000-FFFF-FFFF00000000}"/>
  </bookViews>
  <sheets>
    <sheet name="SUM" sheetId="5" r:id="rId1"/>
    <sheet name="NM_RG_FC" sheetId="1" r:id="rId2"/>
    <sheet name="PALO VERDE" sheetId="2" r:id="rId3"/>
    <sheet name="RG 9_COPPER_MPS" sheetId="3" r:id="rId4"/>
    <sheet name="WIND_PHOTOVOLTAIC" sheetId="4" r:id="rId5"/>
  </sheets>
  <externalReferences>
    <externalReference r:id="rId6"/>
    <externalReference r:id="rId7"/>
    <externalReference r:id="rId8"/>
    <externalReference r:id="rId9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TS_11">#REF!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SACCT_93">[1]ADFIT!#REF!</definedName>
    <definedName name="bsacctcr_93">[1]ADFIT!#REF!</definedName>
    <definedName name="Date">'[2]TAXES OTHER THAN'!#REF!</definedName>
    <definedName name="fit_mo">'[2]FITANALYSIS - YTD'!#REF!</definedName>
    <definedName name="FSOD">#REF!</definedName>
    <definedName name="Index">#REF!</definedName>
    <definedName name="InputDate">[3]INPUT!$A$3</definedName>
    <definedName name="Pal_Workbook_GUID" hidden="1">"WM86NBRVE9KHQPNSDDJJY4J1"</definedName>
    <definedName name="_xlnm.Print_Area" localSheetId="1">NM_RG_FC!$A$1:$Q$115</definedName>
    <definedName name="_xlnm.Print_Area" localSheetId="2">'PALO VERDE'!$A$1:$Q$50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IT_CUM">#REF!</definedName>
    <definedName name="SIT_QUERY">#REF!</definedName>
    <definedName name="SIT_RAP">#REF!</definedName>
    <definedName name="what">#REF!</definedName>
    <definedName name="wrn.allocpb." localSheetId="2" hidden="1">{#N/A,#N/A,FALSE,"Alloc"}</definedName>
    <definedName name="wrn.allocpb." localSheetId="3" hidden="1">{#N/A,#N/A,FALSE,"Alloc"}</definedName>
    <definedName name="wrn.allocpb." localSheetId="4" hidden="1">{#N/A,#N/A,FALSE,"Alloc"}</definedName>
    <definedName name="wrn.allocpb." hidden="1">{#N/A,#N/A,FALSE,"Alloc"}</definedName>
    <definedName name="wrn.Print._.All." localSheetId="2" hidden="1">{#N/A,#N/A,FALSE,"Summary";#N/A,#N/A,FALSE,"City Gate";#N/A,#N/A,FALSE,"Ind Trans";#N/A,#N/A,FALSE,"Electric Gen"}</definedName>
    <definedName name="wrn.Print._.All." localSheetId="3" hidden="1">{#N/A,#N/A,FALSE,"Summary";#N/A,#N/A,FALSE,"City Gate";#N/A,#N/A,FALSE,"Ind Trans";#N/A,#N/A,FALSE,"Electric Gen"}</definedName>
    <definedName name="wrn.Print._.All." localSheetId="4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3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4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2" hidden="1">{#N/A,#N/A,FALSE,"Summary";#N/A,#N/A,FALSE,"City Gate";#N/A,#N/A,FALSE,"Ind Trans";#N/A,#N/A,FALSE,"Electric Gen"}</definedName>
    <definedName name="yikes" localSheetId="3" hidden="1">{#N/A,#N/A,FALSE,"Summary";#N/A,#N/A,FALSE,"City Gate";#N/A,#N/A,FALSE,"Ind Trans";#N/A,#N/A,FALSE,"Electric Gen"}</definedName>
    <definedName name="yikes" localSheetId="4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3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4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0" i="5" l="1"/>
  <c r="C10" i="5"/>
  <c r="B11" i="5"/>
  <c r="B9" i="5"/>
  <c r="B8" i="5"/>
  <c r="D8" i="5" s="1"/>
  <c r="B7" i="5"/>
  <c r="B6" i="5"/>
  <c r="D6" i="5" s="1"/>
  <c r="C11" i="5"/>
  <c r="D11" i="5" s="1"/>
  <c r="D10" i="5"/>
  <c r="C9" i="5"/>
  <c r="D9" i="5" s="1"/>
  <c r="C8" i="5"/>
  <c r="C7" i="5"/>
  <c r="D7" i="5" s="1"/>
  <c r="C6" i="5"/>
  <c r="C12" i="5" s="1"/>
  <c r="H36" i="1"/>
  <c r="H34" i="1"/>
  <c r="H32" i="1"/>
  <c r="H31" i="1"/>
  <c r="H30" i="1"/>
  <c r="H29" i="1"/>
  <c r="H28" i="1"/>
  <c r="H24" i="1"/>
  <c r="H22" i="1"/>
  <c r="H21" i="1"/>
  <c r="H20" i="1"/>
  <c r="H19" i="1"/>
  <c r="H18" i="1"/>
  <c r="H17" i="1"/>
  <c r="M39" i="1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M101" i="3"/>
  <c r="N98" i="3"/>
  <c r="N96" i="3"/>
  <c r="N94" i="3"/>
  <c r="N93" i="3"/>
  <c r="N92" i="3"/>
  <c r="N91" i="3"/>
  <c r="N87" i="3"/>
  <c r="N85" i="3"/>
  <c r="N84" i="3"/>
  <c r="N83" i="3"/>
  <c r="N82" i="3"/>
  <c r="M98" i="3"/>
  <c r="M96" i="3"/>
  <c r="M94" i="3"/>
  <c r="M93" i="3"/>
  <c r="M92" i="3"/>
  <c r="M91" i="3"/>
  <c r="M87" i="3"/>
  <c r="M85" i="3"/>
  <c r="M84" i="3"/>
  <c r="M83" i="3"/>
  <c r="M82" i="3"/>
  <c r="H98" i="3"/>
  <c r="H96" i="3"/>
  <c r="H94" i="3"/>
  <c r="H93" i="3"/>
  <c r="H92" i="3"/>
  <c r="H91" i="3"/>
  <c r="H87" i="3"/>
  <c r="H85" i="3"/>
  <c r="H84" i="3"/>
  <c r="H83" i="3"/>
  <c r="H82" i="3"/>
  <c r="M66" i="3"/>
  <c r="M64" i="3"/>
  <c r="M62" i="3"/>
  <c r="M61" i="3"/>
  <c r="M60" i="3"/>
  <c r="M59" i="3"/>
  <c r="M55" i="3"/>
  <c r="M54" i="3"/>
  <c r="M53" i="3"/>
  <c r="M52" i="3"/>
  <c r="M51" i="3"/>
  <c r="M50" i="3"/>
  <c r="M34" i="3"/>
  <c r="M32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B12" i="5" l="1"/>
  <c r="D12" i="5" s="1"/>
  <c r="D13" i="5" s="1"/>
  <c r="M21" i="4"/>
  <c r="M20" i="4"/>
  <c r="M19" i="4"/>
  <c r="H39" i="4"/>
  <c r="M39" i="4" s="1"/>
  <c r="H32" i="4"/>
  <c r="H30" i="4"/>
  <c r="M30" i="4" s="1"/>
  <c r="H29" i="4"/>
  <c r="M29" i="4" s="1"/>
  <c r="H28" i="4"/>
  <c r="M28" i="4" s="1"/>
  <c r="H27" i="4"/>
  <c r="M27" i="4" s="1"/>
  <c r="H21" i="4"/>
  <c r="H20" i="4"/>
  <c r="H19" i="4"/>
  <c r="H18" i="4"/>
  <c r="M18" i="4" s="1"/>
  <c r="N62" i="3"/>
  <c r="N60" i="3"/>
  <c r="H62" i="3"/>
  <c r="H61" i="3"/>
  <c r="N61" i="3" s="1"/>
  <c r="H60" i="3"/>
  <c r="H59" i="3"/>
  <c r="N59" i="3" s="1"/>
  <c r="H53" i="3"/>
  <c r="N53" i="3" s="1"/>
  <c r="H52" i="3"/>
  <c r="N52" i="3" s="1"/>
  <c r="H51" i="3"/>
  <c r="N51" i="3" s="1"/>
  <c r="H50" i="3"/>
  <c r="N50" i="3" s="1"/>
  <c r="N29" i="3"/>
  <c r="N28" i="3"/>
  <c r="H30" i="3"/>
  <c r="N30" i="3" s="1"/>
  <c r="H29" i="3"/>
  <c r="H28" i="3"/>
  <c r="H27" i="3"/>
  <c r="N27" i="3" s="1"/>
  <c r="H21" i="3"/>
  <c r="N21" i="3" s="1"/>
  <c r="H20" i="3"/>
  <c r="N20" i="3" s="1"/>
  <c r="H19" i="3"/>
  <c r="N19" i="3" s="1"/>
  <c r="H18" i="3"/>
  <c r="N18" i="3" s="1"/>
  <c r="H41" i="2"/>
  <c r="H34" i="2"/>
  <c r="O34" i="2" s="1"/>
  <c r="H33" i="2"/>
  <c r="O33" i="2" s="1"/>
  <c r="H32" i="2"/>
  <c r="O32" i="2" s="1"/>
  <c r="H31" i="2"/>
  <c r="O31" i="2" s="1"/>
  <c r="H30" i="2"/>
  <c r="O30" i="2" s="1"/>
  <c r="H22" i="2"/>
  <c r="O22" i="2" s="1"/>
  <c r="H21" i="2"/>
  <c r="O21" i="2" s="1"/>
  <c r="H20" i="2"/>
  <c r="O20" i="2" s="1"/>
  <c r="H19" i="2"/>
  <c r="O19" i="2" s="1"/>
  <c r="H18" i="2"/>
  <c r="O18" i="2" s="1"/>
  <c r="N61" i="1"/>
  <c r="N54" i="1"/>
  <c r="H65" i="1"/>
  <c r="H64" i="1"/>
  <c r="M64" i="1" s="1"/>
  <c r="H63" i="1"/>
  <c r="M63" i="1" s="1"/>
  <c r="H62" i="1"/>
  <c r="M62" i="1" s="1"/>
  <c r="H61" i="1"/>
  <c r="M61" i="1" s="1"/>
  <c r="H55" i="1"/>
  <c r="M55" i="1" s="1"/>
  <c r="H54" i="1"/>
  <c r="M54" i="1" s="1"/>
  <c r="H53" i="1"/>
  <c r="H52" i="1"/>
  <c r="H51" i="1"/>
  <c r="M32" i="1"/>
  <c r="N32" i="1"/>
  <c r="M22" i="1"/>
  <c r="J39" i="4"/>
  <c r="L32" i="4"/>
  <c r="M32" i="4" s="1"/>
  <c r="J27" i="4"/>
  <c r="J32" i="4" s="1"/>
  <c r="J28" i="4"/>
  <c r="J29" i="4"/>
  <c r="J30" i="4"/>
  <c r="I32" i="4"/>
  <c r="G32" i="4"/>
  <c r="F32" i="4"/>
  <c r="E32" i="4"/>
  <c r="D32" i="4"/>
  <c r="L23" i="4"/>
  <c r="J18" i="4"/>
  <c r="J19" i="4"/>
  <c r="J23" i="4" s="1"/>
  <c r="J20" i="4"/>
  <c r="J21" i="4"/>
  <c r="I23" i="4"/>
  <c r="I34" i="4" s="1"/>
  <c r="G23" i="4"/>
  <c r="G34" i="4" s="1"/>
  <c r="F23" i="4"/>
  <c r="F34" i="4" s="1"/>
  <c r="E23" i="4"/>
  <c r="E34" i="4" s="1"/>
  <c r="D23" i="4"/>
  <c r="H23" i="4" s="1"/>
  <c r="A18" i="4"/>
  <c r="A19" i="4"/>
  <c r="A20" i="4" s="1"/>
  <c r="A21" i="4" s="1"/>
  <c r="A23" i="4" s="1"/>
  <c r="A27" i="4" s="1"/>
  <c r="A28" i="4" s="1"/>
  <c r="A29" i="4" s="1"/>
  <c r="A30" i="4" s="1"/>
  <c r="A32" i="4" s="1"/>
  <c r="A34" i="4" s="1"/>
  <c r="A39" i="4" s="1"/>
  <c r="L96" i="3"/>
  <c r="L98" i="3" s="1"/>
  <c r="I96" i="3"/>
  <c r="G96" i="3"/>
  <c r="F96" i="3"/>
  <c r="F98" i="3" s="1"/>
  <c r="E96" i="3"/>
  <c r="E98" i="3" s="1"/>
  <c r="D96" i="3"/>
  <c r="D98" i="3" s="1"/>
  <c r="J94" i="3"/>
  <c r="J93" i="3"/>
  <c r="J92" i="3"/>
  <c r="J91" i="3"/>
  <c r="J96" i="3" s="1"/>
  <c r="L87" i="3"/>
  <c r="G87" i="3"/>
  <c r="F87" i="3"/>
  <c r="E87" i="3"/>
  <c r="D87" i="3"/>
  <c r="I85" i="3"/>
  <c r="J85" i="3" s="1"/>
  <c r="J84" i="3"/>
  <c r="J83" i="3"/>
  <c r="I82" i="3"/>
  <c r="I87" i="3" s="1"/>
  <c r="I98" i="3" s="1"/>
  <c r="J82" i="3"/>
  <c r="I75" i="3"/>
  <c r="I74" i="3"/>
  <c r="C41" i="3"/>
  <c r="C73" i="3" s="1"/>
  <c r="L64" i="3"/>
  <c r="G64" i="3"/>
  <c r="G55" i="3"/>
  <c r="F64" i="3"/>
  <c r="E64" i="3"/>
  <c r="E55" i="3"/>
  <c r="E66" i="3" s="1"/>
  <c r="D64" i="3"/>
  <c r="H64" i="3" s="1"/>
  <c r="I62" i="3"/>
  <c r="J62" i="3" s="1"/>
  <c r="I61" i="3"/>
  <c r="J61" i="3"/>
  <c r="I60" i="3"/>
  <c r="J59" i="3"/>
  <c r="J64" i="3" s="1"/>
  <c r="L55" i="3"/>
  <c r="L66" i="3" s="1"/>
  <c r="I50" i="3"/>
  <c r="J50" i="3" s="1"/>
  <c r="F55" i="3"/>
  <c r="D55" i="3"/>
  <c r="J53" i="3"/>
  <c r="J52" i="3"/>
  <c r="J51" i="3"/>
  <c r="I43" i="3"/>
  <c r="L32" i="3"/>
  <c r="L34" i="3" s="1"/>
  <c r="G32" i="3"/>
  <c r="G34" i="3" s="1"/>
  <c r="F32" i="3"/>
  <c r="F34" i="3" s="1"/>
  <c r="E32" i="3"/>
  <c r="D32" i="3"/>
  <c r="H32" i="3" s="1"/>
  <c r="D23" i="3"/>
  <c r="H23" i="3" s="1"/>
  <c r="J30" i="3"/>
  <c r="I29" i="3"/>
  <c r="J29" i="3" s="1"/>
  <c r="I28" i="3"/>
  <c r="J28" i="3" s="1"/>
  <c r="I32" i="3"/>
  <c r="I20" i="3"/>
  <c r="I23" i="3"/>
  <c r="J27" i="3"/>
  <c r="L23" i="3"/>
  <c r="G23" i="3"/>
  <c r="F23" i="3"/>
  <c r="E23" i="3"/>
  <c r="J21" i="3"/>
  <c r="J20" i="3"/>
  <c r="J19" i="3"/>
  <c r="J18" i="3"/>
  <c r="A18" i="3"/>
  <c r="A19" i="3"/>
  <c r="A20" i="3" s="1"/>
  <c r="A21" i="3" s="1"/>
  <c r="A23" i="3" s="1"/>
  <c r="A27" i="3" s="1"/>
  <c r="A28" i="3" s="1"/>
  <c r="A29" i="3" s="1"/>
  <c r="A30" i="3" s="1"/>
  <c r="A32" i="3" s="1"/>
  <c r="A34" i="3" s="1"/>
  <c r="A50" i="3" s="1"/>
  <c r="A51" i="3" s="1"/>
  <c r="A52" i="3" s="1"/>
  <c r="A53" i="3" s="1"/>
  <c r="A55" i="3" s="1"/>
  <c r="A59" i="3" s="1"/>
  <c r="A60" i="3" s="1"/>
  <c r="A61" i="3" s="1"/>
  <c r="A62" i="3" s="1"/>
  <c r="A64" i="3" s="1"/>
  <c r="A66" i="3" s="1"/>
  <c r="A82" i="3" s="1"/>
  <c r="A83" i="3" s="1"/>
  <c r="A84" i="3" s="1"/>
  <c r="A85" i="3" s="1"/>
  <c r="A87" i="3" s="1"/>
  <c r="A91" i="3" s="1"/>
  <c r="A92" i="3" s="1"/>
  <c r="A93" i="3" s="1"/>
  <c r="A94" i="3" s="1"/>
  <c r="A96" i="3" s="1"/>
  <c r="A98" i="3" s="1"/>
  <c r="L12" i="3"/>
  <c r="L44" i="3"/>
  <c r="L76" i="3" s="1"/>
  <c r="J12" i="3"/>
  <c r="J44" i="3" s="1"/>
  <c r="J76" i="3" s="1"/>
  <c r="I12" i="3"/>
  <c r="I44" i="3"/>
  <c r="I76" i="3"/>
  <c r="G12" i="3"/>
  <c r="G44" i="3" s="1"/>
  <c r="G76" i="3" s="1"/>
  <c r="F12" i="3"/>
  <c r="F44" i="3"/>
  <c r="F76" i="3" s="1"/>
  <c r="E12" i="3"/>
  <c r="E44" i="3" s="1"/>
  <c r="E76" i="3" s="1"/>
  <c r="D12" i="3"/>
  <c r="D44" i="3" s="1"/>
  <c r="D76" i="3" s="1"/>
  <c r="M43" i="2"/>
  <c r="I41" i="2"/>
  <c r="I43" i="2"/>
  <c r="G43" i="2"/>
  <c r="F43" i="2"/>
  <c r="E43" i="2"/>
  <c r="D43" i="2"/>
  <c r="H43" i="2" s="1"/>
  <c r="K41" i="2"/>
  <c r="K43" i="2"/>
  <c r="M36" i="2"/>
  <c r="M26" i="2"/>
  <c r="M38" i="2" s="1"/>
  <c r="I36" i="2"/>
  <c r="G36" i="2"/>
  <c r="G26" i="2"/>
  <c r="F36" i="2"/>
  <c r="F26" i="2"/>
  <c r="F38" i="2" s="1"/>
  <c r="E36" i="2"/>
  <c r="D36" i="2"/>
  <c r="H36" i="2" s="1"/>
  <c r="K34" i="2"/>
  <c r="K33" i="2"/>
  <c r="K32" i="2"/>
  <c r="K31" i="2"/>
  <c r="K30" i="2"/>
  <c r="K36" i="2" s="1"/>
  <c r="I19" i="2"/>
  <c r="K19" i="2" s="1"/>
  <c r="K26" i="2" s="1"/>
  <c r="K38" i="2" s="1"/>
  <c r="K46" i="2" s="1"/>
  <c r="E26" i="2"/>
  <c r="E38" i="2" s="1"/>
  <c r="E46" i="2" s="1"/>
  <c r="D26" i="2"/>
  <c r="K23" i="2"/>
  <c r="K22" i="2"/>
  <c r="K21" i="2"/>
  <c r="K20" i="2"/>
  <c r="K18" i="2"/>
  <c r="A18" i="2"/>
  <c r="A19" i="2"/>
  <c r="A20" i="2"/>
  <c r="A21" i="2" s="1"/>
  <c r="A22" i="2" s="1"/>
  <c r="A23" i="2" s="1"/>
  <c r="A26" i="2" s="1"/>
  <c r="A30" i="2" s="1"/>
  <c r="A31" i="2" s="1"/>
  <c r="A32" i="2" s="1"/>
  <c r="A33" i="2" s="1"/>
  <c r="A34" i="2" s="1"/>
  <c r="A36" i="2" s="1"/>
  <c r="A38" i="2" s="1"/>
  <c r="A41" i="2" s="1"/>
  <c r="A43" i="2" s="1"/>
  <c r="A46" i="2" s="1"/>
  <c r="M12" i="2"/>
  <c r="K12" i="2"/>
  <c r="I12" i="2"/>
  <c r="G12" i="2"/>
  <c r="F12" i="2"/>
  <c r="E12" i="2"/>
  <c r="D12" i="2"/>
  <c r="L106" i="1"/>
  <c r="J106" i="1"/>
  <c r="I106" i="1"/>
  <c r="G106" i="1"/>
  <c r="F106" i="1"/>
  <c r="E106" i="1"/>
  <c r="D106" i="1"/>
  <c r="L99" i="1"/>
  <c r="I99" i="1"/>
  <c r="I89" i="1"/>
  <c r="G99" i="1"/>
  <c r="F99" i="1"/>
  <c r="E99" i="1"/>
  <c r="E89" i="1"/>
  <c r="E101" i="1" s="1"/>
  <c r="E108" i="1" s="1"/>
  <c r="E57" i="1"/>
  <c r="E67" i="1"/>
  <c r="E24" i="1"/>
  <c r="E36" i="1" s="1"/>
  <c r="E34" i="1"/>
  <c r="D99" i="1"/>
  <c r="D89" i="1"/>
  <c r="J97" i="1"/>
  <c r="J96" i="1"/>
  <c r="J95" i="1"/>
  <c r="J94" i="1"/>
  <c r="J93" i="1"/>
  <c r="L89" i="1"/>
  <c r="L101" i="1" s="1"/>
  <c r="L108" i="1" s="1"/>
  <c r="G89" i="1"/>
  <c r="F89" i="1"/>
  <c r="F101" i="1" s="1"/>
  <c r="F108" i="1" s="1"/>
  <c r="J86" i="1"/>
  <c r="J85" i="1"/>
  <c r="J84" i="1"/>
  <c r="J83" i="1"/>
  <c r="J89" i="1" s="1"/>
  <c r="L77" i="1"/>
  <c r="J77" i="1"/>
  <c r="I77" i="1"/>
  <c r="G77" i="1"/>
  <c r="F77" i="1"/>
  <c r="E77" i="1"/>
  <c r="D77" i="1"/>
  <c r="I76" i="1"/>
  <c r="I75" i="1"/>
  <c r="L67" i="1"/>
  <c r="L57" i="1"/>
  <c r="J61" i="1"/>
  <c r="J62" i="1"/>
  <c r="J63" i="1"/>
  <c r="J64" i="1"/>
  <c r="J65" i="1"/>
  <c r="I67" i="1"/>
  <c r="I69" i="1" s="1"/>
  <c r="G67" i="1"/>
  <c r="G69" i="1" s="1"/>
  <c r="F67" i="1"/>
  <c r="F57" i="1"/>
  <c r="D67" i="1"/>
  <c r="I57" i="1"/>
  <c r="G57" i="1"/>
  <c r="D57" i="1"/>
  <c r="J55" i="1"/>
  <c r="J54" i="1"/>
  <c r="J53" i="1"/>
  <c r="J52" i="1"/>
  <c r="J51" i="1"/>
  <c r="J57" i="1" s="1"/>
  <c r="L45" i="1"/>
  <c r="J45" i="1"/>
  <c r="I45" i="1"/>
  <c r="G45" i="1"/>
  <c r="F45" i="1"/>
  <c r="E45" i="1"/>
  <c r="D45" i="1"/>
  <c r="I44" i="1"/>
  <c r="I43" i="1"/>
  <c r="C42" i="1"/>
  <c r="C74" i="1" s="1"/>
  <c r="L34" i="1"/>
  <c r="I34" i="1"/>
  <c r="I24" i="1"/>
  <c r="I36" i="1" s="1"/>
  <c r="G34" i="1"/>
  <c r="G24" i="1"/>
  <c r="F34" i="1"/>
  <c r="D34" i="1"/>
  <c r="D24" i="1"/>
  <c r="J32" i="1"/>
  <c r="J31" i="1"/>
  <c r="J30" i="1"/>
  <c r="J29" i="1"/>
  <c r="J28" i="1"/>
  <c r="L24" i="1"/>
  <c r="J17" i="1"/>
  <c r="J18" i="1"/>
  <c r="J19" i="1"/>
  <c r="J20" i="1"/>
  <c r="J21" i="1"/>
  <c r="F24" i="1"/>
  <c r="F36" i="1" s="1"/>
  <c r="A17" i="1"/>
  <c r="A18" i="1" s="1"/>
  <c r="A19" i="1" s="1"/>
  <c r="A20" i="1" s="1"/>
  <c r="A21" i="1" s="1"/>
  <c r="A24" i="1" s="1"/>
  <c r="A28" i="1" s="1"/>
  <c r="A29" i="1" s="1"/>
  <c r="A30" i="1" s="1"/>
  <c r="A31" i="1" s="1"/>
  <c r="A32" i="1" s="1"/>
  <c r="A34" i="1" s="1"/>
  <c r="A36" i="1" s="1"/>
  <c r="A51" i="1" s="1"/>
  <c r="A52" i="1" s="1"/>
  <c r="A53" i="1" s="1"/>
  <c r="A54" i="1" s="1"/>
  <c r="A55" i="1" s="1"/>
  <c r="A57" i="1" s="1"/>
  <c r="A61" i="1" s="1"/>
  <c r="A62" i="1" s="1"/>
  <c r="A63" i="1" s="1"/>
  <c r="A64" i="1" s="1"/>
  <c r="A65" i="1" s="1"/>
  <c r="A67" i="1" s="1"/>
  <c r="A69" i="1" s="1"/>
  <c r="A83" i="1" s="1"/>
  <c r="A84" i="1" s="1"/>
  <c r="A85" i="1" s="1"/>
  <c r="A86" i="1" s="1"/>
  <c r="A87" i="1" s="1"/>
  <c r="A89" i="1" s="1"/>
  <c r="A93" i="1" s="1"/>
  <c r="A94" i="1" s="1"/>
  <c r="A95" i="1" s="1"/>
  <c r="A96" i="1" s="1"/>
  <c r="A97" i="1" s="1"/>
  <c r="A99" i="1" s="1"/>
  <c r="A101" i="1" s="1"/>
  <c r="A103" i="1" s="1"/>
  <c r="A106" i="1" s="1"/>
  <c r="A108" i="1" s="1"/>
  <c r="A110" i="1" s="1"/>
  <c r="J60" i="3"/>
  <c r="N65" i="1" l="1"/>
  <c r="M65" i="1"/>
  <c r="N28" i="1"/>
  <c r="M28" i="1"/>
  <c r="N62" i="1"/>
  <c r="N29" i="1"/>
  <c r="M29" i="1"/>
  <c r="L36" i="1"/>
  <c r="M34" i="1"/>
  <c r="D69" i="1"/>
  <c r="H69" i="1" s="1"/>
  <c r="N69" i="1" s="1"/>
  <c r="M67" i="1"/>
  <c r="I101" i="1"/>
  <c r="I108" i="1" s="1"/>
  <c r="I110" i="1" s="1"/>
  <c r="N30" i="1"/>
  <c r="M30" i="1"/>
  <c r="N63" i="1"/>
  <c r="N31" i="1"/>
  <c r="M31" i="1"/>
  <c r="N64" i="1"/>
  <c r="E69" i="1"/>
  <c r="L69" i="1"/>
  <c r="N51" i="1"/>
  <c r="M51" i="1"/>
  <c r="M24" i="1"/>
  <c r="N52" i="1"/>
  <c r="M52" i="1"/>
  <c r="N21" i="1"/>
  <c r="M21" i="1"/>
  <c r="N53" i="1"/>
  <c r="M53" i="1"/>
  <c r="N19" i="1"/>
  <c r="M19" i="1"/>
  <c r="H67" i="1"/>
  <c r="D101" i="1"/>
  <c r="D108" i="1" s="1"/>
  <c r="N17" i="1"/>
  <c r="M17" i="1"/>
  <c r="N20" i="1"/>
  <c r="M20" i="1"/>
  <c r="N18" i="1"/>
  <c r="M18" i="1"/>
  <c r="O36" i="2"/>
  <c r="G38" i="2"/>
  <c r="G46" i="2" s="1"/>
  <c r="M46" i="2"/>
  <c r="H26" i="2"/>
  <c r="F46" i="2"/>
  <c r="J87" i="3"/>
  <c r="J98" i="3" s="1"/>
  <c r="I64" i="3"/>
  <c r="E34" i="3"/>
  <c r="H55" i="3"/>
  <c r="N55" i="3" s="1"/>
  <c r="G66" i="3"/>
  <c r="G98" i="3"/>
  <c r="N64" i="3"/>
  <c r="F66" i="3"/>
  <c r="I55" i="3"/>
  <c r="I34" i="3"/>
  <c r="J55" i="3"/>
  <c r="J66" i="3" s="1"/>
  <c r="J23" i="3"/>
  <c r="D34" i="3"/>
  <c r="G101" i="1"/>
  <c r="G108" i="1" s="1"/>
  <c r="L110" i="1"/>
  <c r="F69" i="1"/>
  <c r="G36" i="1"/>
  <c r="J34" i="1"/>
  <c r="J36" i="1" s="1"/>
  <c r="N24" i="1"/>
  <c r="J99" i="1"/>
  <c r="J24" i="1"/>
  <c r="J67" i="1"/>
  <c r="J69" i="1" s="1"/>
  <c r="J32" i="3"/>
  <c r="J34" i="4"/>
  <c r="M23" i="4"/>
  <c r="E110" i="1"/>
  <c r="J34" i="3"/>
  <c r="F110" i="1"/>
  <c r="N34" i="1"/>
  <c r="D110" i="1"/>
  <c r="J101" i="1"/>
  <c r="J108" i="1" s="1"/>
  <c r="O26" i="2"/>
  <c r="N32" i="3"/>
  <c r="N67" i="1"/>
  <c r="N23" i="3"/>
  <c r="D36" i="1"/>
  <c r="D38" i="2"/>
  <c r="D66" i="3"/>
  <c r="H66" i="3" s="1"/>
  <c r="N66" i="3" s="1"/>
  <c r="H57" i="1"/>
  <c r="N57" i="1" s="1"/>
  <c r="D34" i="4"/>
  <c r="H34" i="4" s="1"/>
  <c r="L34" i="4"/>
  <c r="M34" i="4" s="1"/>
  <c r="I26" i="2"/>
  <c r="I38" i="2" s="1"/>
  <c r="I46" i="2" s="1"/>
  <c r="M38" i="1" l="1"/>
  <c r="M40" i="1" s="1"/>
  <c r="N36" i="1"/>
  <c r="M57" i="1"/>
  <c r="G110" i="1"/>
  <c r="M69" i="1"/>
  <c r="I66" i="3"/>
  <c r="H34" i="3"/>
  <c r="N34" i="3" s="1"/>
  <c r="H110" i="1"/>
  <c r="J110" i="1"/>
  <c r="N110" i="1"/>
  <c r="D46" i="2"/>
  <c r="H46" i="2" s="1"/>
  <c r="H38" i="2"/>
  <c r="O38" i="2" s="1"/>
  <c r="M36" i="1" l="1"/>
</calcChain>
</file>

<file path=xl/sharedStrings.xml><?xml version="1.0" encoding="utf-8"?>
<sst xmlns="http://schemas.openxmlformats.org/spreadsheetml/2006/main" count="374" uniqueCount="115">
  <si>
    <t>Steam Power Generating Plants</t>
  </si>
  <si>
    <t>SOAH Docket No. 473-21-2606</t>
  </si>
  <si>
    <t>PUC Docket No. 52195</t>
  </si>
  <si>
    <t>CEP's 1st, Q. No. CEP 1-11</t>
  </si>
  <si>
    <t>Attachment 1</t>
  </si>
  <si>
    <t>NEWMAN GENERATING STATION</t>
  </si>
  <si>
    <t>(a)</t>
  </si>
  <si>
    <t>(b)</t>
  </si>
  <si>
    <t>(c)</t>
  </si>
  <si>
    <t>(d)</t>
  </si>
  <si>
    <t>(e)</t>
  </si>
  <si>
    <t>(f)</t>
  </si>
  <si>
    <t>(g)</t>
  </si>
  <si>
    <t>(h)</t>
  </si>
  <si>
    <t>Test Year Ended</t>
  </si>
  <si>
    <t>Line</t>
  </si>
  <si>
    <t>FERC</t>
  </si>
  <si>
    <t>December 31,</t>
  </si>
  <si>
    <t>Adjustments to</t>
  </si>
  <si>
    <t>Test Year</t>
  </si>
  <si>
    <t>No.</t>
  </si>
  <si>
    <t>Acct.</t>
  </si>
  <si>
    <t>Description</t>
  </si>
  <si>
    <t>Adjusted</t>
  </si>
  <si>
    <t>Steam Power Generation Expense</t>
  </si>
  <si>
    <t>Operations Expense</t>
  </si>
  <si>
    <t>Operation Supervision &amp; Engineering</t>
  </si>
  <si>
    <t>(1)</t>
  </si>
  <si>
    <t>Steam Expenses</t>
  </si>
  <si>
    <t>Electric Expenses</t>
  </si>
  <si>
    <t>Miscellaneous Steam Power Expenses</t>
  </si>
  <si>
    <t>(2)</t>
  </si>
  <si>
    <t>Rents</t>
  </si>
  <si>
    <t>Total Operations Expense</t>
  </si>
  <si>
    <t>Maintenance Expense</t>
  </si>
  <si>
    <t>Maintenance Supervision &amp; Engineering</t>
  </si>
  <si>
    <t>Maintenance of Structures</t>
  </si>
  <si>
    <t>Maintenance of Boiler Plant</t>
  </si>
  <si>
    <t>(1)(3)</t>
  </si>
  <si>
    <t>Maintenance of Electric Plant</t>
  </si>
  <si>
    <t>Maintenance of Miscellaneous Steam Plant</t>
  </si>
  <si>
    <t>Total Maintenance Expense</t>
  </si>
  <si>
    <t>Total Steam Power Generation Expense-Newman</t>
  </si>
  <si>
    <t>RIO GRANDE GENERATING STATION</t>
  </si>
  <si>
    <t>Total Steam Power Generation Expense-Rio Grande</t>
  </si>
  <si>
    <t>FOUR CORNERS GENERATING STATION (4)</t>
  </si>
  <si>
    <t>Steam Power Generation Expense-Four Corners</t>
  </si>
  <si>
    <t>System Control &amp; Load Dispatching</t>
  </si>
  <si>
    <t>Total Other Power Supply  Expense</t>
  </si>
  <si>
    <t>Total Steam Power Generation Expense-Four Corners</t>
  </si>
  <si>
    <t>Total Steam Power Generation Expense</t>
  </si>
  <si>
    <t>Represents Adjustment #3 Salaries and Wages.</t>
  </si>
  <si>
    <t>Represents Adjustment #3 Salaries and Wages and Adjustment #7 Covid-19 Related Costs.</t>
  </si>
  <si>
    <t>(3)</t>
  </si>
  <si>
    <t>Represents Adjustment #13 Misc. O&amp;M Expense.</t>
  </si>
  <si>
    <t>(4)</t>
  </si>
  <si>
    <t>EPE sold its interest in Four Corners in July 2016.</t>
  </si>
  <si>
    <t>Nuclear Power Generating Plant</t>
  </si>
  <si>
    <t>PALO VERDE</t>
  </si>
  <si>
    <t>Nuclear Power Generation Expense</t>
  </si>
  <si>
    <t>Coolants &amp; Water</t>
  </si>
  <si>
    <t>Miscellaneous Nuclear Power Expenses</t>
  </si>
  <si>
    <t>Maintenance of Reactor Plant Equipment</t>
  </si>
  <si>
    <t>Maintenance of Miscellaneous Nuclear Plant</t>
  </si>
  <si>
    <t>Total Nuclear Power Generation Expense</t>
  </si>
  <si>
    <t>System Control &amp; Load Dispatching - PV</t>
  </si>
  <si>
    <t>Total Nuclear Power Production Expenses-Palo Verde</t>
  </si>
  <si>
    <t>Represents Adjustment #3 Salaries and Wages, Adjustment #6 Palo Verde O&amp;M Expense, and Adjustment #7 Covid-19 Related Costs.</t>
  </si>
  <si>
    <t>Combustion Turbine Generating Plants</t>
  </si>
  <si>
    <t>COPPER GENERATING STATION</t>
  </si>
  <si>
    <t>Other Power Generation Expenses</t>
  </si>
  <si>
    <t>Generation Expenses</t>
  </si>
  <si>
    <t>Misc. Other Power Generation Expenses</t>
  </si>
  <si>
    <t>Maintenance of Generating &amp; Electric Plant</t>
  </si>
  <si>
    <t>Maintenance of Miscellaneous Other Power</t>
  </si>
  <si>
    <t>Total Other Power Generation Expense-Copper</t>
  </si>
  <si>
    <t>RIO GRANDE UNIT 9 GENERATING STATION</t>
  </si>
  <si>
    <t>Total Other Power Generation Expense-Rio Grande 9</t>
  </si>
  <si>
    <t>MONTANA POWER STATION UNITS 1, 2, 3, 4 AND COMMON</t>
  </si>
  <si>
    <t>Total Other Power Generation Expense-MPS</t>
  </si>
  <si>
    <t>Renewable Generating Facilities</t>
  </si>
  <si>
    <t>HUECO MOUNTAIN WIND GENERATING STATION AND PHOTOVOLTAIC SOLAR FACILITIES  (1)</t>
  </si>
  <si>
    <t xml:space="preserve">December 31, </t>
  </si>
  <si>
    <t>Total Other Power Generation Expense-Others</t>
  </si>
  <si>
    <t>Other Power Supply Expenses</t>
  </si>
  <si>
    <t>Other Expenses (4)</t>
  </si>
  <si>
    <t>These expenses are for the purchase of Renewable Energy Credits and are not specific to a particular generating plant.</t>
  </si>
  <si>
    <t>EPE retired Hueco Mountain Wind Generation Station in June 2016, costs in subsequent years were related to photovoltaic solar facilities.</t>
  </si>
  <si>
    <t>As explained in the direct testimony of Cynthia S. Prieto, in compliance with the FERC audit report in Docket No. PA19-3-000, in December 2020, the Company reclassified portions of the billings from Arizona Public Service Company recorded  as administrative and general expenses (A&amp;G) into Account 524000, Miscellaneous Nuclear Power Expenses for the operation and maintenance (O&amp;M) of the Palo Verde Generation Station. This reclassification represents a shift from A&amp;G into O&amp;M accounts not an increase in costs incurred during the test year ended December 31, 2020.</t>
  </si>
  <si>
    <t>Page 1 of 4</t>
  </si>
  <si>
    <t>Page 2 of 4</t>
  </si>
  <si>
    <t>Page 3 of 4</t>
  </si>
  <si>
    <t>Page 4 of 4</t>
  </si>
  <si>
    <t>2016-19 AVG</t>
  </si>
  <si>
    <t>TY OVER AVG</t>
  </si>
  <si>
    <t>TY ADJ INCREASE</t>
  </si>
  <si>
    <t>vs 2016-19 Avg</t>
  </si>
  <si>
    <t>TY vs Avg</t>
  </si>
  <si>
    <t>Change</t>
  </si>
  <si>
    <t>2017-19 AVG</t>
  </si>
  <si>
    <t>Total Ajust</t>
  </si>
  <si>
    <t>Newman Adj</t>
  </si>
  <si>
    <t>CTs Adj</t>
  </si>
  <si>
    <t>Total Adj</t>
  </si>
  <si>
    <t>Generating Station</t>
  </si>
  <si>
    <t>Newman</t>
  </si>
  <si>
    <t>Rio Grande (Steam)</t>
  </si>
  <si>
    <t>Rio Grande ( (CT)</t>
  </si>
  <si>
    <t>Copper (CT)</t>
  </si>
  <si>
    <t>Hueco Wind and Solar</t>
  </si>
  <si>
    <t>Montana (CT)</t>
  </si>
  <si>
    <t>TY Adjusted O&amp;M</t>
  </si>
  <si>
    <t>SOURCE: CEP 1-11</t>
  </si>
  <si>
    <t>2016-2019 Avg O&amp;M</t>
  </si>
  <si>
    <t>TY O&amp;M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</si>
</sst>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&quot;$&quot;#,##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u/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/>
    <xf numFmtId="38" fontId="2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right"/>
    </xf>
    <xf numFmtId="37" fontId="2" fillId="0" borderId="0" xfId="0" applyNumberFormat="1" applyFont="1" applyAlignment="1">
      <alignment horizontal="right"/>
    </xf>
    <xf numFmtId="0" fontId="3" fillId="0" borderId="0" xfId="0" applyFont="1"/>
    <xf numFmtId="38" fontId="2" fillId="0" borderId="0" xfId="0" applyNumberFormat="1" applyFont="1" applyAlignment="1">
      <alignment horizontal="center"/>
    </xf>
    <xf numFmtId="38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8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37" fontId="2" fillId="0" borderId="1" xfId="0" quotePrefix="1" applyNumberFormat="1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8" fontId="2" fillId="0" borderId="1" xfId="0" applyNumberFormat="1" applyFont="1" applyBorder="1"/>
    <xf numFmtId="0" fontId="2" fillId="0" borderId="0" xfId="0" applyFont="1" applyAlignment="1">
      <alignment horizontal="left"/>
    </xf>
    <xf numFmtId="42" fontId="2" fillId="0" borderId="0" xfId="0" applyNumberFormat="1" applyFont="1"/>
    <xf numFmtId="42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41" fontId="2" fillId="0" borderId="0" xfId="0" applyNumberFormat="1" applyFont="1"/>
    <xf numFmtId="41" fontId="2" fillId="0" borderId="0" xfId="0" quotePrefix="1" applyNumberFormat="1" applyFont="1" applyAlignment="1">
      <alignment horizontal="center"/>
    </xf>
    <xf numFmtId="41" fontId="2" fillId="0" borderId="1" xfId="0" applyNumberFormat="1" applyFont="1" applyBorder="1"/>
    <xf numFmtId="37" fontId="2" fillId="0" borderId="1" xfId="0" applyNumberFormat="1" applyFont="1" applyBorder="1"/>
    <xf numFmtId="41" fontId="2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center"/>
    </xf>
    <xf numFmtId="37" fontId="2" fillId="0" borderId="1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37" fontId="2" fillId="0" borderId="0" xfId="1" applyNumberFormat="1" applyFont="1" applyFill="1" applyBorder="1" applyAlignment="1">
      <alignment horizontal="right" wrapText="1"/>
    </xf>
    <xf numFmtId="37" fontId="2" fillId="0" borderId="1" xfId="1" applyNumberFormat="1" applyFont="1" applyFill="1" applyBorder="1" applyAlignment="1">
      <alignment horizontal="right" wrapText="1"/>
    </xf>
    <xf numFmtId="42" fontId="2" fillId="0" borderId="0" xfId="0" applyNumberFormat="1" applyFont="1" applyAlignment="1">
      <alignment horizontal="center"/>
    </xf>
    <xf numFmtId="42" fontId="2" fillId="0" borderId="1" xfId="0" applyNumberFormat="1" applyFont="1" applyBorder="1" applyAlignment="1">
      <alignment horizontal="center"/>
    </xf>
    <xf numFmtId="37" fontId="2" fillId="0" borderId="1" xfId="0" applyNumberFormat="1" applyFont="1" applyBorder="1" applyAlignment="1">
      <alignment horizontal="right"/>
    </xf>
    <xf numFmtId="42" fontId="2" fillId="0" borderId="2" xfId="0" applyNumberFormat="1" applyFont="1" applyBorder="1" applyAlignment="1">
      <alignment horizontal="right"/>
    </xf>
    <xf numFmtId="41" fontId="2" fillId="0" borderId="0" xfId="1" applyNumberFormat="1" applyFont="1" applyFill="1" applyBorder="1" applyAlignment="1">
      <alignment horizontal="right" wrapText="1"/>
    </xf>
    <xf numFmtId="41" fontId="2" fillId="0" borderId="1" xfId="1" applyNumberFormat="1" applyFont="1" applyFill="1" applyBorder="1" applyAlignment="1">
      <alignment horizontal="right" wrapText="1"/>
    </xf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 wrapText="1"/>
    </xf>
    <xf numFmtId="42" fontId="2" fillId="0" borderId="1" xfId="0" applyNumberFormat="1" applyFont="1" applyBorder="1"/>
    <xf numFmtId="49" fontId="2" fillId="0" borderId="0" xfId="0" applyNumberFormat="1" applyFont="1"/>
    <xf numFmtId="0" fontId="2" fillId="0" borderId="0" xfId="0" applyFont="1" applyAlignment="1">
      <alignment horizontal="right" textRotation="180"/>
    </xf>
    <xf numFmtId="42" fontId="2" fillId="0" borderId="2" xfId="0" applyNumberFormat="1" applyFont="1" applyBorder="1"/>
    <xf numFmtId="0" fontId="2" fillId="0" borderId="0" xfId="0" quotePrefix="1" applyFont="1" applyAlignment="1">
      <alignment horizontal="center"/>
    </xf>
    <xf numFmtId="38" fontId="2" fillId="0" borderId="0" xfId="0" applyNumberFormat="1" applyFont="1" applyAlignment="1">
      <alignment vertical="top"/>
    </xf>
    <xf numFmtId="41" fontId="3" fillId="0" borderId="0" xfId="0" applyNumberFormat="1" applyFont="1"/>
    <xf numFmtId="41" fontId="3" fillId="0" borderId="0" xfId="0" quotePrefix="1" applyNumberFormat="1" applyFont="1"/>
    <xf numFmtId="41" fontId="3" fillId="0" borderId="1" xfId="0" applyNumberFormat="1" applyFont="1" applyBorder="1"/>
    <xf numFmtId="37" fontId="3" fillId="0" borderId="1" xfId="1" applyNumberFormat="1" applyFont="1" applyFill="1" applyBorder="1" applyAlignment="1">
      <alignment horizontal="right" wrapText="1"/>
    </xf>
    <xf numFmtId="164" fontId="2" fillId="0" borderId="0" xfId="0" applyNumberFormat="1" applyFont="1"/>
    <xf numFmtId="164" fontId="2" fillId="0" borderId="1" xfId="0" applyNumberFormat="1" applyFont="1" applyBorder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42" fontId="3" fillId="0" borderId="2" xfId="0" applyNumberFormat="1" applyFont="1" applyBorder="1" applyAlignment="1">
      <alignment horizontal="right"/>
    </xf>
    <xf numFmtId="37" fontId="3" fillId="0" borderId="0" xfId="0" applyNumberFormat="1" applyFont="1"/>
    <xf numFmtId="42" fontId="3" fillId="0" borderId="1" xfId="0" applyNumberFormat="1" applyFont="1" applyBorder="1"/>
    <xf numFmtId="0" fontId="2" fillId="0" borderId="0" xfId="0" quotePrefix="1" applyFont="1" applyAlignment="1">
      <alignment horizontal="center" vertical="top"/>
    </xf>
    <xf numFmtId="38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38" fontId="2" fillId="0" borderId="1" xfId="0" applyNumberFormat="1" applyFont="1" applyBorder="1" applyAlignment="1">
      <alignment horizontal="left"/>
    </xf>
    <xf numFmtId="41" fontId="3" fillId="0" borderId="0" xfId="0" applyNumberFormat="1" applyFont="1" applyAlignment="1">
      <alignment horizontal="center"/>
    </xf>
    <xf numFmtId="37" fontId="3" fillId="0" borderId="0" xfId="1" applyNumberFormat="1" applyFont="1" applyFill="1" applyBorder="1" applyAlignment="1">
      <alignment horizontal="right" wrapText="1"/>
    </xf>
    <xf numFmtId="37" fontId="3" fillId="0" borderId="1" xfId="0" applyNumberFormat="1" applyFont="1" applyBorder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3" fillId="0" borderId="1" xfId="0" quotePrefix="1" applyFont="1" applyBorder="1" applyAlignment="1">
      <alignment horizontal="center"/>
    </xf>
    <xf numFmtId="42" fontId="3" fillId="0" borderId="0" xfId="0" applyNumberFormat="1" applyFont="1"/>
    <xf numFmtId="41" fontId="3" fillId="0" borderId="0" xfId="1" applyNumberFormat="1" applyFont="1" applyFill="1" applyBorder="1" applyAlignment="1">
      <alignment horizontal="right" wrapText="1"/>
    </xf>
    <xf numFmtId="41" fontId="3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1" xfId="0" applyFont="1" applyBorder="1" applyAlignment="1">
      <alignment horizontal="center"/>
    </xf>
    <xf numFmtId="41" fontId="3" fillId="0" borderId="1" xfId="1" applyNumberFormat="1" applyFont="1" applyFill="1" applyBorder="1" applyAlignment="1">
      <alignment horizontal="right" wrapText="1"/>
    </xf>
    <xf numFmtId="41" fontId="3" fillId="0" borderId="0" xfId="0" applyNumberFormat="1" applyFont="1" applyAlignment="1">
      <alignment horizontal="right"/>
    </xf>
    <xf numFmtId="6" fontId="3" fillId="0" borderId="0" xfId="0" applyNumberFormat="1" applyFont="1"/>
    <xf numFmtId="8" fontId="3" fillId="0" borderId="0" xfId="0" applyNumberFormat="1" applyFont="1"/>
    <xf numFmtId="41" fontId="3" fillId="0" borderId="1" xfId="0" quotePrefix="1" applyNumberFormat="1" applyFont="1" applyBorder="1" applyAlignment="1">
      <alignment horizontal="center"/>
    </xf>
    <xf numFmtId="41" fontId="2" fillId="0" borderId="0" xfId="0" quotePrefix="1" applyNumberFormat="1" applyFont="1"/>
    <xf numFmtId="165" fontId="2" fillId="0" borderId="0" xfId="0" applyNumberFormat="1" applyFont="1"/>
    <xf numFmtId="165" fontId="4" fillId="2" borderId="0" xfId="0" applyNumberFormat="1" applyFont="1" applyFill="1"/>
    <xf numFmtId="165" fontId="2" fillId="0" borderId="0" xfId="0" applyNumberFormat="1" applyFont="1" applyAlignment="1">
      <alignment horizontal="center"/>
    </xf>
    <xf numFmtId="42" fontId="4" fillId="0" borderId="0" xfId="0" applyNumberFormat="1" applyFont="1"/>
    <xf numFmtId="0" fontId="2" fillId="0" borderId="1" xfId="0" applyFont="1" applyBorder="1"/>
    <xf numFmtId="0" fontId="4" fillId="2" borderId="0" xfId="0" quotePrefix="1" applyFont="1" applyFill="1" applyAlignment="1">
      <alignment horizontal="center"/>
    </xf>
    <xf numFmtId="0" fontId="4" fillId="2" borderId="0" xfId="0" applyFont="1" applyFill="1"/>
    <xf numFmtId="37" fontId="4" fillId="2" borderId="0" xfId="0" applyNumberFormat="1" applyFont="1" applyFill="1"/>
    <xf numFmtId="0" fontId="2" fillId="0" borderId="1" xfId="0" applyFont="1" applyBorder="1" applyAlignment="1">
      <alignment horizontal="center"/>
    </xf>
    <xf numFmtId="41" fontId="2" fillId="2" borderId="3" xfId="0" applyNumberFormat="1" applyFont="1" applyFill="1" applyBorder="1"/>
    <xf numFmtId="41" fontId="2" fillId="2" borderId="4" xfId="0" applyNumberFormat="1" applyFont="1" applyFill="1" applyBorder="1"/>
    <xf numFmtId="37" fontId="2" fillId="2" borderId="5" xfId="0" applyNumberFormat="1" applyFont="1" applyFill="1" applyBorder="1"/>
    <xf numFmtId="41" fontId="2" fillId="2" borderId="6" xfId="0" applyNumberFormat="1" applyFont="1" applyFill="1" applyBorder="1"/>
    <xf numFmtId="41" fontId="2" fillId="2" borderId="7" xfId="0" applyNumberFormat="1" applyFont="1" applyFill="1" applyBorder="1"/>
    <xf numFmtId="37" fontId="2" fillId="2" borderId="8" xfId="0" applyNumberFormat="1" applyFont="1" applyFill="1" applyBorder="1"/>
    <xf numFmtId="41" fontId="2" fillId="2" borderId="9" xfId="0" applyNumberFormat="1" applyFont="1" applyFill="1" applyBorder="1"/>
    <xf numFmtId="41" fontId="2" fillId="2" borderId="10" xfId="0" applyNumberFormat="1" applyFont="1" applyFill="1" applyBorder="1"/>
    <xf numFmtId="41" fontId="2" fillId="3" borderId="0" xfId="0" applyNumberFormat="1" applyFont="1" applyFill="1"/>
    <xf numFmtId="0" fontId="4" fillId="0" borderId="0" xfId="0" applyFont="1" applyBorder="1" applyAlignment="1">
      <alignment horizontal="center"/>
    </xf>
    <xf numFmtId="41" fontId="2" fillId="0" borderId="0" xfId="0" applyNumberFormat="1" applyFont="1" applyBorder="1"/>
    <xf numFmtId="42" fontId="2" fillId="0" borderId="0" xfId="0" applyNumberFormat="1" applyFont="1" applyBorder="1" applyAlignment="1">
      <alignment horizontal="right"/>
    </xf>
    <xf numFmtId="37" fontId="2" fillId="0" borderId="0" xfId="0" quotePrefix="1" applyNumberFormat="1" applyFont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 applyBorder="1" applyAlignment="1">
      <alignment horizontal="right"/>
    </xf>
    <xf numFmtId="42" fontId="2" fillId="0" borderId="0" xfId="0" applyNumberFormat="1" applyFont="1" applyBorder="1"/>
    <xf numFmtId="0" fontId="5" fillId="0" borderId="0" xfId="0" applyFont="1" applyBorder="1" applyAlignment="1">
      <alignment horizontal="center"/>
    </xf>
    <xf numFmtId="42" fontId="4" fillId="3" borderId="0" xfId="0" applyNumberFormat="1" applyFont="1" applyFill="1"/>
    <xf numFmtId="0" fontId="4" fillId="0" borderId="1" xfId="0" quotePrefix="1" applyFont="1" applyBorder="1" applyAlignment="1">
      <alignment horizontal="center"/>
    </xf>
    <xf numFmtId="37" fontId="4" fillId="0" borderId="0" xfId="0" applyNumberFormat="1" applyFont="1"/>
    <xf numFmtId="37" fontId="4" fillId="3" borderId="0" xfId="0" applyNumberFormat="1" applyFont="1" applyFill="1"/>
    <xf numFmtId="0" fontId="2" fillId="0" borderId="0" xfId="0" quotePrefix="1" applyFont="1" applyBorder="1" applyAlignment="1">
      <alignment horizontal="center"/>
    </xf>
    <xf numFmtId="166" fontId="0" fillId="0" borderId="0" xfId="0" applyNumberFormat="1" applyAlignment="1">
      <alignment horizontal="right" indent="2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left" indent="4"/>
    </xf>
    <xf numFmtId="166" fontId="7" fillId="0" borderId="0" xfId="0" applyNumberFormat="1" applyFont="1" applyAlignment="1">
      <alignment horizontal="right" indent="3"/>
    </xf>
    <xf numFmtId="0" fontId="7" fillId="0" borderId="0" xfId="0" quotePrefix="1" applyFont="1" applyAlignment="1">
      <alignment horizontal="left" indent="4"/>
    </xf>
    <xf numFmtId="166" fontId="6" fillId="0" borderId="0" xfId="0" applyNumberFormat="1" applyFont="1" applyAlignment="1">
      <alignment horizontal="right" indent="3"/>
    </xf>
    <xf numFmtId="0" fontId="7" fillId="0" borderId="0" xfId="0" applyFont="1"/>
    <xf numFmtId="0" fontId="6" fillId="0" borderId="0" xfId="0" quotePrefix="1" applyFont="1" applyAlignment="1">
      <alignment horizontal="center"/>
    </xf>
    <xf numFmtId="166" fontId="7" fillId="0" borderId="0" xfId="0" applyNumberFormat="1" applyFont="1" applyAlignment="1">
      <alignment horizontal="right" indent="2"/>
    </xf>
    <xf numFmtId="166" fontId="7" fillId="0" borderId="0" xfId="0" quotePrefix="1" applyNumberFormat="1" applyFont="1" applyAlignment="1">
      <alignment horizontal="right" indent="2"/>
    </xf>
    <xf numFmtId="166" fontId="6" fillId="0" borderId="0" xfId="0" applyNumberFormat="1" applyFont="1" applyAlignment="1">
      <alignment horizontal="right" indent="2"/>
    </xf>
    <xf numFmtId="166" fontId="6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 indent="3"/>
    </xf>
    <xf numFmtId="0" fontId="8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penstor1b/QTRLY/QJUNE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penstor1b/BOD/1999/OC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penstor1b/FITCALC/2001/12Dec01/Inp1201_10%20Incremental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jgor/AppData/Local/Microsoft/Windows/INetCache/Content.Outlook/ER1Y0818/RFIs/CEP01/CEP%2001-11%20%20Attachment%201%20Review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15C-95"/>
      <sheetName val="ADFIT"/>
      <sheetName val="TAXES OTHER THAN FIT"/>
      <sheetName val="FITANALYSIS"/>
      <sheetName val="EEI- JUNE 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M_RG_FC"/>
      <sheetName val="PALO VERDE"/>
      <sheetName val="RG 9_COPPER_MPS"/>
      <sheetName val="WIND_PHOTOVOLTAIC"/>
    </sheetNames>
    <sheetDataSet>
      <sheetData sheetId="0">
        <row r="11">
          <cell r="D11">
            <v>2016</v>
          </cell>
          <cell r="E11">
            <v>2017</v>
          </cell>
          <cell r="F11">
            <v>2018</v>
          </cell>
          <cell r="G11">
            <v>2019</v>
          </cell>
          <cell r="H11">
            <v>2020</v>
          </cell>
          <cell r="I11" t="str">
            <v>Test Year</v>
          </cell>
          <cell r="K11" t="str">
            <v>Adjusted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78A8D-42D6-6B42-8E97-9C2C31DE5CA9}">
  <dimension ref="A1:D15"/>
  <sheetViews>
    <sheetView workbookViewId="0"/>
  </sheetViews>
  <sheetFormatPr defaultColWidth="10.6640625" defaultRowHeight="12.75" x14ac:dyDescent="0.35"/>
  <cols>
    <col min="1" max="1" width="30.796875" customWidth="1"/>
    <col min="2" max="2" width="20.796875" customWidth="1"/>
    <col min="3" max="3" width="32.1328125" customWidth="1"/>
    <col min="4" max="4" width="20.796875" customWidth="1"/>
  </cols>
  <sheetData>
    <row r="1" spans="1:4" ht="15" x14ac:dyDescent="0.4">
      <c r="A1" s="126" t="s">
        <v>112</v>
      </c>
    </row>
    <row r="5" spans="1:4" ht="15.4" x14ac:dyDescent="0.45">
      <c r="A5" s="113" t="s">
        <v>104</v>
      </c>
      <c r="B5" s="120" t="s">
        <v>113</v>
      </c>
      <c r="C5" s="114" t="s">
        <v>111</v>
      </c>
      <c r="D5" s="124" t="s">
        <v>114</v>
      </c>
    </row>
    <row r="6" spans="1:4" ht="15.4" x14ac:dyDescent="0.45">
      <c r="A6" s="115" t="s">
        <v>105</v>
      </c>
      <c r="B6" s="121">
        <f>+NM_RG_FC!H36</f>
        <v>29127246</v>
      </c>
      <c r="C6" s="116">
        <f>+NM_RG_FC!L36</f>
        <v>33076042</v>
      </c>
      <c r="D6" s="116">
        <f t="shared" ref="D6:D12" si="0">+C6-B6</f>
        <v>3948796</v>
      </c>
    </row>
    <row r="7" spans="1:4" ht="15.4" x14ac:dyDescent="0.45">
      <c r="A7" s="115" t="s">
        <v>106</v>
      </c>
      <c r="B7" s="121">
        <f>+NM_RG_FC!H69</f>
        <v>10673570</v>
      </c>
      <c r="C7" s="116">
        <f>+NM_RG_FC!L69</f>
        <v>10644887</v>
      </c>
      <c r="D7" s="116">
        <f t="shared" si="0"/>
        <v>-28683</v>
      </c>
    </row>
    <row r="8" spans="1:4" ht="15.4" x14ac:dyDescent="0.45">
      <c r="A8" s="117" t="s">
        <v>107</v>
      </c>
      <c r="B8" s="122">
        <f>+'RG 9_COPPER_MPS'!H66</f>
        <v>1334957</v>
      </c>
      <c r="C8" s="116">
        <f>+'RG 9_COPPER_MPS'!L66</f>
        <v>1739816</v>
      </c>
      <c r="D8" s="116">
        <f t="shared" si="0"/>
        <v>404859</v>
      </c>
    </row>
    <row r="9" spans="1:4" ht="15.4" x14ac:dyDescent="0.45">
      <c r="A9" s="115" t="s">
        <v>108</v>
      </c>
      <c r="B9" s="121">
        <f>+'RG 9_COPPER_MPS'!H34</f>
        <v>472614.75</v>
      </c>
      <c r="C9" s="116">
        <f>+'RG 9_COPPER_MPS'!L34</f>
        <v>971816</v>
      </c>
      <c r="D9" s="116">
        <f t="shared" si="0"/>
        <v>499201.25</v>
      </c>
    </row>
    <row r="10" spans="1:4" ht="15.4" x14ac:dyDescent="0.45">
      <c r="A10" s="115" t="s">
        <v>110</v>
      </c>
      <c r="B10" s="121">
        <f>+'RG 9_COPPER_MPS'!H98</f>
        <v>5830334.666666667</v>
      </c>
      <c r="C10" s="116">
        <f>+'RG 9_COPPER_MPS'!L98</f>
        <v>8698615</v>
      </c>
      <c r="D10" s="116">
        <f t="shared" si="0"/>
        <v>2868280.333333333</v>
      </c>
    </row>
    <row r="11" spans="1:4" ht="15.4" x14ac:dyDescent="0.45">
      <c r="A11" s="115" t="s">
        <v>109</v>
      </c>
      <c r="B11" s="123">
        <f>+WIND_PHOTOVOLTAIC!H39</f>
        <v>131375</v>
      </c>
      <c r="C11" s="118">
        <f>+WIND_PHOTOVOLTAIC!L39</f>
        <v>378642</v>
      </c>
      <c r="D11" s="118">
        <f t="shared" si="0"/>
        <v>247267</v>
      </c>
    </row>
    <row r="12" spans="1:4" ht="15.4" x14ac:dyDescent="0.45">
      <c r="A12" s="119"/>
      <c r="B12" s="121">
        <f>+SUM(B6:B11)</f>
        <v>47570097.416666664</v>
      </c>
      <c r="C12" s="116">
        <f>+SUM(C6:C11)</f>
        <v>55509818</v>
      </c>
      <c r="D12" s="116">
        <f t="shared" si="0"/>
        <v>7939720.5833333358</v>
      </c>
    </row>
    <row r="13" spans="1:4" ht="15.4" x14ac:dyDescent="0.45">
      <c r="A13" s="119"/>
      <c r="B13" s="121"/>
      <c r="C13" s="116"/>
      <c r="D13" s="125">
        <f>+D12/B12</f>
        <v>0.16690570367744453</v>
      </c>
    </row>
    <row r="14" spans="1:4" ht="15.4" x14ac:dyDescent="0.45">
      <c r="A14" s="119"/>
      <c r="B14" s="121"/>
      <c r="C14" s="119"/>
    </row>
    <row r="15" spans="1:4" x14ac:dyDescent="0.35">
      <c r="B15" s="1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5"/>
  <sheetViews>
    <sheetView showGridLines="0" topLeftCell="C52" zoomScale="130" zoomScaleNormal="130" zoomScaleSheetLayoutView="90" zoomScalePageLayoutView="130" workbookViewId="0">
      <selection activeCell="M38" sqref="M38"/>
    </sheetView>
  </sheetViews>
  <sheetFormatPr defaultColWidth="8.796875" defaultRowHeight="13.5" x14ac:dyDescent="0.35"/>
  <cols>
    <col min="1" max="1" width="5.6640625" style="1" customWidth="1"/>
    <col min="2" max="2" width="9.1328125" style="1" customWidth="1"/>
    <col min="3" max="3" width="51.46484375" style="1" customWidth="1"/>
    <col min="4" max="4" width="15.33203125" style="1" customWidth="1"/>
    <col min="5" max="8" width="15.33203125" style="3" customWidth="1"/>
    <col min="9" max="9" width="19.46484375" style="3" bestFit="1" customWidth="1"/>
    <col min="10" max="10" width="15.33203125" style="3" customWidth="1"/>
    <col min="11" max="11" width="6.46484375" style="3" customWidth="1"/>
    <col min="12" max="13" width="15.33203125" style="3" customWidth="1"/>
    <col min="14" max="14" width="18.46484375" style="1" customWidth="1"/>
    <col min="15" max="15" width="3.6640625" style="1" customWidth="1"/>
    <col min="16" max="16384" width="8.796875" style="1"/>
  </cols>
  <sheetData>
    <row r="1" spans="1:17" x14ac:dyDescent="0.35">
      <c r="A1" s="1" t="s">
        <v>0</v>
      </c>
      <c r="B1" s="2"/>
      <c r="C1" s="2"/>
      <c r="O1" s="4"/>
      <c r="Q1" s="5" t="s">
        <v>1</v>
      </c>
    </row>
    <row r="2" spans="1:17" x14ac:dyDescent="0.35">
      <c r="A2" s="2"/>
      <c r="B2" s="2"/>
      <c r="C2" s="2"/>
      <c r="O2" s="4"/>
      <c r="Q2" s="5" t="s">
        <v>2</v>
      </c>
    </row>
    <row r="3" spans="1:17" x14ac:dyDescent="0.35">
      <c r="A3" s="2"/>
      <c r="B3" s="2"/>
      <c r="C3" s="2"/>
      <c r="Q3" s="5" t="s">
        <v>3</v>
      </c>
    </row>
    <row r="4" spans="1:17" x14ac:dyDescent="0.35">
      <c r="A4" s="2"/>
      <c r="B4" s="2"/>
      <c r="C4" s="2"/>
      <c r="Q4" s="5" t="s">
        <v>4</v>
      </c>
    </row>
    <row r="5" spans="1:17" x14ac:dyDescent="0.35">
      <c r="A5" s="6"/>
      <c r="B5" s="2"/>
      <c r="C5" s="2"/>
      <c r="Q5" s="5" t="s">
        <v>89</v>
      </c>
    </row>
    <row r="6" spans="1:17" x14ac:dyDescent="0.35">
      <c r="A6" s="6"/>
      <c r="B6" s="2"/>
      <c r="C6" s="2"/>
      <c r="Q6" s="5"/>
    </row>
    <row r="7" spans="1:17" ht="13.9" x14ac:dyDescent="0.4">
      <c r="A7" s="2"/>
      <c r="B7" s="2"/>
      <c r="C7" s="2"/>
      <c r="D7" s="127" t="s">
        <v>5</v>
      </c>
      <c r="E7" s="127"/>
      <c r="F7" s="127"/>
      <c r="G7" s="127"/>
      <c r="H7" s="127"/>
      <c r="I7" s="127"/>
      <c r="J7" s="127"/>
      <c r="K7" s="127"/>
      <c r="L7" s="127"/>
      <c r="M7" s="99"/>
    </row>
    <row r="8" spans="1:17" s="9" customFormat="1" x14ac:dyDescent="0.35">
      <c r="A8" s="7"/>
      <c r="B8" s="7"/>
      <c r="C8" s="8" t="s">
        <v>6</v>
      </c>
      <c r="D8" s="9" t="s">
        <v>7</v>
      </c>
      <c r="E8" s="9" t="s">
        <v>8</v>
      </c>
      <c r="F8" s="9" t="s">
        <v>9</v>
      </c>
      <c r="G8" s="10" t="s">
        <v>10</v>
      </c>
      <c r="H8" s="10"/>
      <c r="I8" s="10" t="s">
        <v>11</v>
      </c>
      <c r="J8" s="10" t="s">
        <v>12</v>
      </c>
      <c r="K8" s="10"/>
      <c r="L8" s="10" t="s">
        <v>13</v>
      </c>
      <c r="M8" s="10"/>
    </row>
    <row r="9" spans="1:17" s="9" customFormat="1" x14ac:dyDescent="0.35">
      <c r="A9" s="7"/>
      <c r="B9" s="7"/>
      <c r="C9" s="8"/>
      <c r="G9" s="10"/>
      <c r="H9" s="10"/>
      <c r="I9" s="10" t="s">
        <v>14</v>
      </c>
      <c r="J9" s="10"/>
      <c r="K9" s="10"/>
      <c r="L9" s="10"/>
      <c r="M9" s="10"/>
    </row>
    <row r="10" spans="1:17" x14ac:dyDescent="0.35">
      <c r="A10" s="7" t="s">
        <v>15</v>
      </c>
      <c r="B10" s="7" t="s">
        <v>16</v>
      </c>
      <c r="C10" s="7"/>
      <c r="I10" s="11" t="s">
        <v>17</v>
      </c>
      <c r="J10" s="10" t="s">
        <v>18</v>
      </c>
      <c r="K10" s="10"/>
      <c r="L10" s="10" t="s">
        <v>19</v>
      </c>
      <c r="M10" s="10" t="s">
        <v>19</v>
      </c>
    </row>
    <row r="11" spans="1:17" x14ac:dyDescent="0.35">
      <c r="A11" s="12" t="s">
        <v>20</v>
      </c>
      <c r="B11" s="12" t="s">
        <v>21</v>
      </c>
      <c r="C11" s="12" t="s">
        <v>22</v>
      </c>
      <c r="D11" s="13">
        <v>2016</v>
      </c>
      <c r="E11" s="13">
        <v>2017</v>
      </c>
      <c r="F11" s="13">
        <v>2018</v>
      </c>
      <c r="G11" s="13">
        <v>2019</v>
      </c>
      <c r="H11" s="13" t="s">
        <v>93</v>
      </c>
      <c r="I11" s="13">
        <v>2020</v>
      </c>
      <c r="J11" s="14" t="s">
        <v>19</v>
      </c>
      <c r="K11" s="14"/>
      <c r="L11" s="15" t="s">
        <v>23</v>
      </c>
      <c r="M11" s="15" t="s">
        <v>96</v>
      </c>
      <c r="N11" s="89" t="s">
        <v>94</v>
      </c>
    </row>
    <row r="12" spans="1:17" x14ac:dyDescent="0.35">
      <c r="A12" s="2"/>
      <c r="B12" s="2"/>
      <c r="C12" s="2"/>
    </row>
    <row r="13" spans="1:17" x14ac:dyDescent="0.35">
      <c r="A13" s="2"/>
      <c r="B13" s="2"/>
      <c r="C13" s="16" t="s">
        <v>24</v>
      </c>
    </row>
    <row r="14" spans="1:17" x14ac:dyDescent="0.35">
      <c r="A14" s="2"/>
      <c r="B14" s="2"/>
      <c r="C14" s="2"/>
    </row>
    <row r="15" spans="1:17" x14ac:dyDescent="0.35">
      <c r="A15" s="2"/>
      <c r="B15" s="2"/>
      <c r="C15" s="16" t="s">
        <v>25</v>
      </c>
    </row>
    <row r="16" spans="1:17" x14ac:dyDescent="0.35">
      <c r="C16" s="2"/>
    </row>
    <row r="17" spans="1:14" x14ac:dyDescent="0.35">
      <c r="A17" s="9">
        <f>+A16+1</f>
        <v>1</v>
      </c>
      <c r="B17" s="17">
        <v>500000</v>
      </c>
      <c r="C17" s="2" t="s">
        <v>26</v>
      </c>
      <c r="D17" s="18">
        <v>1611125</v>
      </c>
      <c r="E17" s="18">
        <v>1636665</v>
      </c>
      <c r="F17" s="18">
        <v>1135956</v>
      </c>
      <c r="G17" s="18">
        <v>1072432</v>
      </c>
      <c r="H17" s="18">
        <f>+AVERAGE(E17:G17)</f>
        <v>1281684.3333333333</v>
      </c>
      <c r="I17" s="18">
        <v>1269531</v>
      </c>
      <c r="J17" s="18">
        <f>L17-I17</f>
        <v>-4239</v>
      </c>
      <c r="K17" s="19" t="s">
        <v>27</v>
      </c>
      <c r="L17" s="18">
        <v>1265292</v>
      </c>
      <c r="M17" s="18">
        <f>+L17-H17</f>
        <v>-16392.333333333256</v>
      </c>
      <c r="N17" s="81">
        <f>+L17/H17-1</f>
        <v>-1.2789680662399161E-2</v>
      </c>
    </row>
    <row r="18" spans="1:14" x14ac:dyDescent="0.35">
      <c r="A18" s="9">
        <f>+A17+1</f>
        <v>2</v>
      </c>
      <c r="B18" s="20">
        <v>502000</v>
      </c>
      <c r="C18" s="2" t="s">
        <v>28</v>
      </c>
      <c r="D18" s="21">
        <v>1230874</v>
      </c>
      <c r="E18" s="3">
        <v>1316507</v>
      </c>
      <c r="F18" s="21">
        <v>1433397</v>
      </c>
      <c r="G18" s="21">
        <v>1610378</v>
      </c>
      <c r="H18" s="18">
        <f t="shared" ref="H18:H36" si="0">+AVERAGE(E18:G18)</f>
        <v>1453427.3333333333</v>
      </c>
      <c r="I18" s="21">
        <v>1501231</v>
      </c>
      <c r="J18" s="21">
        <f t="shared" ref="J18:J21" si="1">L18-I18</f>
        <v>-26197</v>
      </c>
      <c r="K18" s="19" t="s">
        <v>27</v>
      </c>
      <c r="L18" s="21">
        <v>1475034</v>
      </c>
      <c r="M18" s="18">
        <f t="shared" ref="M18:M24" si="2">+L18-H18</f>
        <v>21606.666666666744</v>
      </c>
      <c r="N18" s="81">
        <f t="shared" ref="N18:N21" si="3">+L18/H18-1</f>
        <v>1.4866010959841747E-2</v>
      </c>
    </row>
    <row r="19" spans="1:14" ht="13.9" x14ac:dyDescent="0.4">
      <c r="A19" s="9">
        <f>+A18+1</f>
        <v>3</v>
      </c>
      <c r="B19" s="20">
        <v>505000</v>
      </c>
      <c r="C19" s="2" t="s">
        <v>29</v>
      </c>
      <c r="D19" s="21">
        <v>2845063</v>
      </c>
      <c r="E19" s="3">
        <v>2809591</v>
      </c>
      <c r="F19" s="21">
        <v>3666741</v>
      </c>
      <c r="G19" s="21">
        <v>3771388</v>
      </c>
      <c r="H19" s="18">
        <f t="shared" si="0"/>
        <v>3415906.6666666665</v>
      </c>
      <c r="I19" s="21">
        <v>4624823</v>
      </c>
      <c r="J19" s="21">
        <f t="shared" si="1"/>
        <v>-5275</v>
      </c>
      <c r="K19" s="19" t="s">
        <v>27</v>
      </c>
      <c r="L19" s="21">
        <v>4619548</v>
      </c>
      <c r="M19" s="107">
        <f t="shared" si="2"/>
        <v>1203641.3333333335</v>
      </c>
      <c r="N19" s="81">
        <f t="shared" si="3"/>
        <v>0.3523636477187122</v>
      </c>
    </row>
    <row r="20" spans="1:14" x14ac:dyDescent="0.35">
      <c r="A20" s="9">
        <f>+A19+1</f>
        <v>4</v>
      </c>
      <c r="B20" s="20">
        <v>506000</v>
      </c>
      <c r="C20" s="2" t="s">
        <v>30</v>
      </c>
      <c r="D20" s="21">
        <v>2170351</v>
      </c>
      <c r="E20" s="3">
        <v>1944532</v>
      </c>
      <c r="F20" s="21">
        <v>1684007</v>
      </c>
      <c r="G20" s="21">
        <v>2162302</v>
      </c>
      <c r="H20" s="18">
        <f t="shared" si="0"/>
        <v>1930280.3333333333</v>
      </c>
      <c r="I20" s="21">
        <v>2314223</v>
      </c>
      <c r="J20" s="21">
        <f t="shared" si="1"/>
        <v>-46165</v>
      </c>
      <c r="K20" s="22" t="s">
        <v>31</v>
      </c>
      <c r="L20" s="21">
        <v>2268058</v>
      </c>
      <c r="M20" s="18">
        <f t="shared" si="2"/>
        <v>337777.66666666674</v>
      </c>
      <c r="N20" s="81">
        <f t="shared" si="3"/>
        <v>0.1749889178445756</v>
      </c>
    </row>
    <row r="21" spans="1:14" x14ac:dyDescent="0.35">
      <c r="A21" s="9">
        <f>+A20+1</f>
        <v>5</v>
      </c>
      <c r="B21" s="20">
        <v>507000</v>
      </c>
      <c r="C21" s="2" t="s">
        <v>32</v>
      </c>
      <c r="D21" s="23">
        <v>458672</v>
      </c>
      <c r="E21" s="24">
        <v>466271</v>
      </c>
      <c r="F21" s="24">
        <v>464612</v>
      </c>
      <c r="G21" s="24">
        <v>524890</v>
      </c>
      <c r="H21" s="18">
        <f t="shared" si="0"/>
        <v>485257.66666666669</v>
      </c>
      <c r="I21" s="24">
        <v>655198</v>
      </c>
      <c r="J21" s="25">
        <f t="shared" si="1"/>
        <v>0</v>
      </c>
      <c r="K21" s="26"/>
      <c r="L21" s="23">
        <v>655198</v>
      </c>
      <c r="M21" s="18">
        <f t="shared" si="2"/>
        <v>169940.33333333331</v>
      </c>
      <c r="N21" s="81">
        <f t="shared" si="3"/>
        <v>0.35020638519879133</v>
      </c>
    </row>
    <row r="22" spans="1:14" hidden="1" x14ac:dyDescent="0.35">
      <c r="A22" s="9"/>
      <c r="B22" s="20"/>
      <c r="C22" s="2"/>
      <c r="D22" s="27"/>
      <c r="E22" s="24"/>
      <c r="F22" s="24"/>
      <c r="G22" s="24"/>
      <c r="H22" s="18" t="e">
        <f t="shared" si="0"/>
        <v>#DIV/0!</v>
      </c>
      <c r="I22" s="24"/>
      <c r="J22" s="24"/>
      <c r="K22" s="24"/>
      <c r="L22" s="21">
        <v>0</v>
      </c>
      <c r="M22" s="18" t="e">
        <f t="shared" si="2"/>
        <v>#DIV/0!</v>
      </c>
    </row>
    <row r="23" spans="1:14" x14ac:dyDescent="0.35">
      <c r="A23" s="28"/>
      <c r="C23" s="2"/>
      <c r="D23" s="29"/>
      <c r="F23" s="21"/>
      <c r="G23" s="21"/>
      <c r="H23" s="18"/>
      <c r="I23" s="21"/>
      <c r="J23" s="21"/>
      <c r="K23" s="21"/>
      <c r="L23" s="21"/>
      <c r="M23" s="18"/>
    </row>
    <row r="24" spans="1:14" ht="13.9" x14ac:dyDescent="0.4">
      <c r="A24" s="28">
        <f>+A21+1</f>
        <v>6</v>
      </c>
      <c r="C24" s="2" t="s">
        <v>33</v>
      </c>
      <c r="D24" s="30">
        <f t="shared" ref="D24:L24" si="4">SUM(D17:D22)</f>
        <v>8316085</v>
      </c>
      <c r="E24" s="30">
        <f t="shared" si="4"/>
        <v>8173566</v>
      </c>
      <c r="F24" s="30">
        <f t="shared" si="4"/>
        <v>8384713</v>
      </c>
      <c r="G24" s="30">
        <f t="shared" si="4"/>
        <v>9141390</v>
      </c>
      <c r="H24" s="18">
        <f t="shared" si="0"/>
        <v>8566556.333333334</v>
      </c>
      <c r="I24" s="30">
        <f t="shared" si="4"/>
        <v>10365006</v>
      </c>
      <c r="J24" s="30">
        <f t="shared" si="4"/>
        <v>-81876</v>
      </c>
      <c r="K24" s="30"/>
      <c r="L24" s="30">
        <f t="shared" si="4"/>
        <v>10283130</v>
      </c>
      <c r="M24" s="18">
        <f t="shared" si="2"/>
        <v>1716573.666666666</v>
      </c>
      <c r="N24" s="82">
        <f>+L24/H24-1</f>
        <v>0.20038082980757443</v>
      </c>
    </row>
    <row r="25" spans="1:14" x14ac:dyDescent="0.35">
      <c r="A25" s="28"/>
      <c r="C25" s="2"/>
      <c r="D25" s="29"/>
      <c r="F25" s="21"/>
      <c r="G25" s="21"/>
      <c r="H25" s="18"/>
      <c r="I25" s="21"/>
      <c r="J25" s="21"/>
      <c r="K25" s="21"/>
      <c r="L25" s="21"/>
      <c r="M25" s="21"/>
    </row>
    <row r="26" spans="1:14" x14ac:dyDescent="0.35">
      <c r="A26" s="9"/>
      <c r="C26" s="16" t="s">
        <v>34</v>
      </c>
      <c r="D26" s="5"/>
      <c r="F26" s="21"/>
      <c r="G26" s="21"/>
      <c r="H26" s="18"/>
      <c r="I26" s="21"/>
      <c r="J26" s="21"/>
      <c r="K26" s="21"/>
      <c r="L26" s="21"/>
      <c r="M26" s="21"/>
    </row>
    <row r="27" spans="1:14" x14ac:dyDescent="0.35">
      <c r="A27" s="9"/>
      <c r="C27" s="2"/>
      <c r="D27" s="5"/>
      <c r="F27" s="21"/>
      <c r="G27" s="21"/>
      <c r="H27" s="18"/>
      <c r="I27" s="21"/>
      <c r="J27" s="21"/>
      <c r="K27" s="21"/>
      <c r="L27" s="21"/>
      <c r="M27" s="21"/>
    </row>
    <row r="28" spans="1:14" x14ac:dyDescent="0.35">
      <c r="A28" s="9">
        <f>+A24+1</f>
        <v>7</v>
      </c>
      <c r="B28" s="20">
        <v>510000</v>
      </c>
      <c r="C28" s="2" t="s">
        <v>35</v>
      </c>
      <c r="D28" s="21">
        <v>1104281</v>
      </c>
      <c r="E28" s="3">
        <v>1303419</v>
      </c>
      <c r="F28" s="21">
        <v>1379197</v>
      </c>
      <c r="G28" s="21">
        <v>1553447</v>
      </c>
      <c r="H28" s="18">
        <f t="shared" si="0"/>
        <v>1412021</v>
      </c>
      <c r="I28" s="21">
        <v>1196149</v>
      </c>
      <c r="J28" s="21">
        <f t="shared" ref="J28:J32" si="5">L28-I28</f>
        <v>-3367</v>
      </c>
      <c r="K28" s="19" t="s">
        <v>27</v>
      </c>
      <c r="L28" s="21">
        <v>1192782</v>
      </c>
      <c r="M28" s="18">
        <f t="shared" ref="M28:M36" si="6">+L28-H28</f>
        <v>-219239</v>
      </c>
      <c r="N28" s="81">
        <f t="shared" ref="N28:N32" si="7">+L28/H28-1</f>
        <v>-0.15526610439929722</v>
      </c>
    </row>
    <row r="29" spans="1:14" ht="13.9" thickBot="1" x14ac:dyDescent="0.4">
      <c r="A29" s="9">
        <f>+A28+1</f>
        <v>8</v>
      </c>
      <c r="B29" s="20">
        <v>511000</v>
      </c>
      <c r="C29" s="2" t="s">
        <v>36</v>
      </c>
      <c r="D29" s="21">
        <v>724656</v>
      </c>
      <c r="E29" s="3">
        <v>892876</v>
      </c>
      <c r="F29" s="21">
        <v>849264</v>
      </c>
      <c r="G29" s="21">
        <v>1061751</v>
      </c>
      <c r="H29" s="18">
        <f t="shared" si="0"/>
        <v>934630.33333333337</v>
      </c>
      <c r="I29" s="21">
        <v>902987</v>
      </c>
      <c r="J29" s="21">
        <f t="shared" si="5"/>
        <v>-1456</v>
      </c>
      <c r="K29" s="19" t="s">
        <v>27</v>
      </c>
      <c r="L29" s="21">
        <v>901531</v>
      </c>
      <c r="M29" s="18">
        <f t="shared" si="6"/>
        <v>-33099.333333333372</v>
      </c>
      <c r="N29" s="81">
        <f t="shared" si="7"/>
        <v>-3.5414358118771472E-2</v>
      </c>
    </row>
    <row r="30" spans="1:14" ht="13.9" x14ac:dyDescent="0.4">
      <c r="A30" s="9">
        <f>+A29+1</f>
        <v>9</v>
      </c>
      <c r="B30" s="20">
        <v>512000</v>
      </c>
      <c r="C30" s="2" t="s">
        <v>37</v>
      </c>
      <c r="D30" s="98">
        <v>3135095</v>
      </c>
      <c r="E30" s="92">
        <v>5860217</v>
      </c>
      <c r="F30" s="93">
        <v>6000314</v>
      </c>
      <c r="G30" s="94">
        <v>4603216</v>
      </c>
      <c r="H30" s="18">
        <f t="shared" si="0"/>
        <v>5487915.666666667</v>
      </c>
      <c r="I30" s="90">
        <v>6490432</v>
      </c>
      <c r="J30" s="21">
        <f t="shared" si="5"/>
        <v>-5601</v>
      </c>
      <c r="K30" s="31" t="s">
        <v>38</v>
      </c>
      <c r="L30" s="21">
        <v>6484831</v>
      </c>
      <c r="M30" s="107">
        <f t="shared" si="6"/>
        <v>996915.33333333302</v>
      </c>
      <c r="N30" s="81">
        <f t="shared" si="7"/>
        <v>0.18165646009987868</v>
      </c>
    </row>
    <row r="31" spans="1:14" ht="14.25" thickBot="1" x14ac:dyDescent="0.45">
      <c r="A31" s="9">
        <f>+A30+1</f>
        <v>10</v>
      </c>
      <c r="B31" s="20">
        <v>513000</v>
      </c>
      <c r="C31" s="2" t="s">
        <v>39</v>
      </c>
      <c r="D31" s="98">
        <v>6493264</v>
      </c>
      <c r="E31" s="95">
        <v>12291507</v>
      </c>
      <c r="F31" s="96">
        <v>10392872</v>
      </c>
      <c r="G31" s="97">
        <v>9401702</v>
      </c>
      <c r="H31" s="18">
        <f t="shared" si="0"/>
        <v>10695360.333333334</v>
      </c>
      <c r="I31" s="91">
        <v>12892629</v>
      </c>
      <c r="J31" s="21">
        <f t="shared" si="5"/>
        <v>-196669</v>
      </c>
      <c r="K31" s="31" t="s">
        <v>38</v>
      </c>
      <c r="L31" s="21">
        <v>12695960</v>
      </c>
      <c r="M31" s="107">
        <f t="shared" si="6"/>
        <v>2000599.666666666</v>
      </c>
      <c r="N31" s="81">
        <f t="shared" si="7"/>
        <v>0.18705304022638347</v>
      </c>
    </row>
    <row r="32" spans="1:14" x14ac:dyDescent="0.35">
      <c r="A32" s="9">
        <f>+A31+1</f>
        <v>11</v>
      </c>
      <c r="B32" s="20">
        <v>514000</v>
      </c>
      <c r="C32" s="2" t="s">
        <v>40</v>
      </c>
      <c r="D32" s="23">
        <v>1423942</v>
      </c>
      <c r="E32" s="24">
        <v>2082433</v>
      </c>
      <c r="F32" s="23">
        <v>2097252</v>
      </c>
      <c r="G32" s="23">
        <v>1912602</v>
      </c>
      <c r="H32" s="18">
        <f t="shared" si="0"/>
        <v>2030762.3333333333</v>
      </c>
      <c r="I32" s="23">
        <v>1518966</v>
      </c>
      <c r="J32" s="23">
        <f t="shared" si="5"/>
        <v>-1158</v>
      </c>
      <c r="K32" s="32" t="s">
        <v>38</v>
      </c>
      <c r="L32" s="23">
        <v>1517808</v>
      </c>
      <c r="M32" s="18">
        <f t="shared" si="6"/>
        <v>-512954.33333333326</v>
      </c>
      <c r="N32" s="81">
        <f t="shared" si="7"/>
        <v>-0.25259200690972039</v>
      </c>
    </row>
    <row r="33" spans="1:14" x14ac:dyDescent="0.35">
      <c r="A33" s="9"/>
      <c r="C33" s="2"/>
      <c r="D33" s="5"/>
      <c r="F33" s="21"/>
      <c r="G33" s="21"/>
      <c r="H33" s="18"/>
      <c r="I33" s="21"/>
      <c r="J33" s="21"/>
      <c r="K33" s="21"/>
      <c r="L33" s="21"/>
      <c r="M33" s="18"/>
    </row>
    <row r="34" spans="1:14" ht="13.9" x14ac:dyDescent="0.4">
      <c r="A34" s="9">
        <f>+A32+1</f>
        <v>12</v>
      </c>
      <c r="C34" s="2" t="s">
        <v>41</v>
      </c>
      <c r="D34" s="33">
        <f t="shared" ref="D34:J34" si="8">SUM(D28:D32)</f>
        <v>12881238</v>
      </c>
      <c r="E34" s="33">
        <f t="shared" si="8"/>
        <v>22430452</v>
      </c>
      <c r="F34" s="33">
        <f t="shared" si="8"/>
        <v>20718899</v>
      </c>
      <c r="G34" s="33">
        <f t="shared" si="8"/>
        <v>18532718</v>
      </c>
      <c r="H34" s="18">
        <f t="shared" si="0"/>
        <v>20560689.666666668</v>
      </c>
      <c r="I34" s="33">
        <f t="shared" si="8"/>
        <v>23001163</v>
      </c>
      <c r="J34" s="33">
        <f t="shared" si="8"/>
        <v>-208251</v>
      </c>
      <c r="K34" s="33"/>
      <c r="L34" s="33">
        <f>SUM(L28:L32)</f>
        <v>22792912</v>
      </c>
      <c r="M34" s="18">
        <f t="shared" si="6"/>
        <v>2232222.3333333321</v>
      </c>
      <c r="N34" s="82">
        <f>+L34/H34-1</f>
        <v>0.10856748336376332</v>
      </c>
    </row>
    <row r="35" spans="1:14" x14ac:dyDescent="0.35">
      <c r="A35" s="9"/>
      <c r="C35" s="2"/>
      <c r="D35" s="5"/>
      <c r="E35" s="5"/>
      <c r="F35" s="5"/>
      <c r="G35" s="5"/>
      <c r="H35" s="18"/>
      <c r="I35" s="5"/>
      <c r="J35" s="5"/>
      <c r="K35" s="5"/>
      <c r="L35" s="5"/>
      <c r="M35" s="18"/>
    </row>
    <row r="36" spans="1:14" ht="14.25" thickBot="1" x14ac:dyDescent="0.45">
      <c r="A36" s="9">
        <f>+A34+1</f>
        <v>13</v>
      </c>
      <c r="C36" s="2" t="s">
        <v>42</v>
      </c>
      <c r="D36" s="34">
        <f>D24+D34</f>
        <v>21197323</v>
      </c>
      <c r="E36" s="34">
        <f t="shared" ref="E36:J36" si="9">E24+E34</f>
        <v>30604018</v>
      </c>
      <c r="F36" s="34">
        <f t="shared" si="9"/>
        <v>29103612</v>
      </c>
      <c r="G36" s="34">
        <f t="shared" si="9"/>
        <v>27674108</v>
      </c>
      <c r="H36" s="18">
        <f t="shared" si="0"/>
        <v>29127246</v>
      </c>
      <c r="I36" s="34">
        <f t="shared" si="9"/>
        <v>33366169</v>
      </c>
      <c r="J36" s="34">
        <f t="shared" si="9"/>
        <v>-290127</v>
      </c>
      <c r="K36" s="34"/>
      <c r="L36" s="34">
        <f>L24+L34</f>
        <v>33076042</v>
      </c>
      <c r="M36" s="18">
        <f t="shared" si="6"/>
        <v>3948796</v>
      </c>
      <c r="N36" s="82">
        <f>+L36/H36-1</f>
        <v>0.13557052390054314</v>
      </c>
    </row>
    <row r="37" spans="1:14" ht="13.9" thickTop="1" x14ac:dyDescent="0.35">
      <c r="C37" s="2"/>
      <c r="D37" s="5"/>
    </row>
    <row r="38" spans="1:14" x14ac:dyDescent="0.35">
      <c r="A38" s="2"/>
      <c r="B38" s="2"/>
      <c r="C38" s="2"/>
      <c r="L38" s="3" t="s">
        <v>101</v>
      </c>
      <c r="M38" s="3">
        <f>+M19+M30+M31</f>
        <v>4201156.3333333321</v>
      </c>
    </row>
    <row r="39" spans="1:14" x14ac:dyDescent="0.35">
      <c r="A39" s="2"/>
      <c r="B39" s="2"/>
      <c r="C39" s="2"/>
      <c r="L39" s="3" t="s">
        <v>102</v>
      </c>
      <c r="M39" s="3">
        <f>+'RG 9_COPPER_MPS'!M101</f>
        <v>3259833.1666666665</v>
      </c>
    </row>
    <row r="40" spans="1:14" ht="13.9" x14ac:dyDescent="0.4">
      <c r="A40" s="6"/>
      <c r="B40" s="2"/>
      <c r="C40" s="2"/>
      <c r="L40" s="3" t="s">
        <v>103</v>
      </c>
      <c r="M40" s="109">
        <f>+M38+M39</f>
        <v>7460989.4999999981</v>
      </c>
    </row>
    <row r="41" spans="1:14" ht="13.9" x14ac:dyDescent="0.4">
      <c r="A41" s="2"/>
      <c r="B41" s="2"/>
      <c r="C41" s="2"/>
      <c r="D41" s="127" t="s">
        <v>43</v>
      </c>
      <c r="E41" s="127"/>
      <c r="F41" s="127"/>
      <c r="G41" s="127"/>
      <c r="H41" s="127"/>
      <c r="I41" s="127"/>
      <c r="J41" s="127"/>
      <c r="K41" s="127"/>
      <c r="L41" s="127"/>
      <c r="M41" s="99"/>
    </row>
    <row r="42" spans="1:14" s="9" customFormat="1" x14ac:dyDescent="0.35">
      <c r="A42" s="7"/>
      <c r="B42" s="7"/>
      <c r="C42" s="8" t="str">
        <f>C8</f>
        <v>(a)</v>
      </c>
      <c r="D42" s="9" t="s">
        <v>7</v>
      </c>
      <c r="E42" s="9" t="s">
        <v>8</v>
      </c>
      <c r="F42" s="9" t="s">
        <v>9</v>
      </c>
      <c r="G42" s="10" t="s">
        <v>10</v>
      </c>
      <c r="H42" s="10"/>
      <c r="I42" s="10" t="s">
        <v>11</v>
      </c>
      <c r="J42" s="10" t="s">
        <v>12</v>
      </c>
      <c r="K42" s="10"/>
      <c r="L42" s="10" t="s">
        <v>13</v>
      </c>
      <c r="M42" s="10"/>
    </row>
    <row r="43" spans="1:14" s="9" customFormat="1" x14ac:dyDescent="0.35">
      <c r="A43" s="7"/>
      <c r="B43" s="7"/>
      <c r="C43" s="8"/>
      <c r="G43" s="10"/>
      <c r="H43" s="10"/>
      <c r="I43" s="10" t="str">
        <f>+I9</f>
        <v>Test Year Ended</v>
      </c>
      <c r="J43" s="10"/>
      <c r="K43" s="10"/>
      <c r="L43" s="10"/>
      <c r="M43" s="10"/>
    </row>
    <row r="44" spans="1:14" x14ac:dyDescent="0.35">
      <c r="A44"/>
      <c r="B44" s="7" t="s">
        <v>16</v>
      </c>
      <c r="C44" s="7"/>
      <c r="I44" s="10" t="str">
        <f>$I$10</f>
        <v>December 31,</v>
      </c>
      <c r="J44" s="10" t="s">
        <v>18</v>
      </c>
      <c r="K44" s="10"/>
      <c r="L44" s="10" t="s">
        <v>19</v>
      </c>
      <c r="M44" s="10"/>
    </row>
    <row r="45" spans="1:14" x14ac:dyDescent="0.35">
      <c r="A45"/>
      <c r="B45" s="12" t="s">
        <v>21</v>
      </c>
      <c r="C45" s="12" t="s">
        <v>22</v>
      </c>
      <c r="D45" s="13">
        <f>$D$11</f>
        <v>2016</v>
      </c>
      <c r="E45" s="13">
        <f>$E$11</f>
        <v>2017</v>
      </c>
      <c r="F45" s="13">
        <f>$F$11</f>
        <v>2018</v>
      </c>
      <c r="G45" s="13">
        <f>$G$11</f>
        <v>2019</v>
      </c>
      <c r="H45" s="13" t="s">
        <v>93</v>
      </c>
      <c r="I45" s="13">
        <f>$I$11</f>
        <v>2020</v>
      </c>
      <c r="J45" s="14" t="str">
        <f>$J$11</f>
        <v>Test Year</v>
      </c>
      <c r="K45" s="13"/>
      <c r="L45" s="14" t="str">
        <f>$L$11</f>
        <v>Adjusted</v>
      </c>
      <c r="M45" s="102"/>
      <c r="N45" s="1" t="s">
        <v>95</v>
      </c>
    </row>
    <row r="46" spans="1:14" x14ac:dyDescent="0.35">
      <c r="A46" s="2"/>
      <c r="B46" s="2"/>
      <c r="C46" s="2"/>
    </row>
    <row r="47" spans="1:14" x14ac:dyDescent="0.35">
      <c r="A47" s="2"/>
      <c r="B47" s="2"/>
      <c r="C47" s="16" t="s">
        <v>24</v>
      </c>
    </row>
    <row r="48" spans="1:14" x14ac:dyDescent="0.35">
      <c r="A48" s="2"/>
      <c r="B48" s="2"/>
      <c r="C48" s="2"/>
    </row>
    <row r="49" spans="1:14" x14ac:dyDescent="0.35">
      <c r="A49" s="2"/>
      <c r="B49" s="2"/>
      <c r="C49" s="16" t="s">
        <v>25</v>
      </c>
    </row>
    <row r="50" spans="1:14" x14ac:dyDescent="0.35">
      <c r="C50" s="2"/>
    </row>
    <row r="51" spans="1:14" x14ac:dyDescent="0.35">
      <c r="A51" s="9">
        <f>+A36+1</f>
        <v>14</v>
      </c>
      <c r="B51" s="17">
        <v>500000</v>
      </c>
      <c r="C51" s="2" t="s">
        <v>26</v>
      </c>
      <c r="D51" s="18">
        <v>1021020</v>
      </c>
      <c r="E51" s="18">
        <v>970389</v>
      </c>
      <c r="F51" s="18">
        <v>907843</v>
      </c>
      <c r="G51" s="18">
        <v>838140</v>
      </c>
      <c r="H51" s="18">
        <f t="shared" ref="H51:H55" si="10">+AVERAGE(D51:G51)</f>
        <v>934348</v>
      </c>
      <c r="I51" s="18">
        <v>1102710</v>
      </c>
      <c r="J51" s="18">
        <f t="shared" ref="J51:J55" si="11">L51-I51</f>
        <v>-7469</v>
      </c>
      <c r="K51" s="19" t="s">
        <v>27</v>
      </c>
      <c r="L51" s="18">
        <v>1095241</v>
      </c>
      <c r="M51" s="18">
        <f t="shared" ref="M51:M57" si="12">+L51-H51</f>
        <v>160893</v>
      </c>
      <c r="N51" s="81">
        <f t="shared" ref="N51:N54" si="13">+L51/H51-1</f>
        <v>0.17219815315064624</v>
      </c>
    </row>
    <row r="52" spans="1:14" x14ac:dyDescent="0.35">
      <c r="A52" s="9">
        <f>+A51+1</f>
        <v>15</v>
      </c>
      <c r="B52" s="20">
        <v>502000</v>
      </c>
      <c r="C52" s="2" t="s">
        <v>28</v>
      </c>
      <c r="D52" s="21">
        <v>1685120</v>
      </c>
      <c r="E52" s="21">
        <v>1727769</v>
      </c>
      <c r="F52" s="21">
        <v>1362841</v>
      </c>
      <c r="G52" s="21">
        <v>1528134</v>
      </c>
      <c r="H52" s="18">
        <f t="shared" si="10"/>
        <v>1575966</v>
      </c>
      <c r="I52" s="21">
        <v>1580447</v>
      </c>
      <c r="J52" s="21">
        <f t="shared" si="11"/>
        <v>13922</v>
      </c>
      <c r="K52" s="19" t="s">
        <v>27</v>
      </c>
      <c r="L52" s="21">
        <v>1594369</v>
      </c>
      <c r="M52" s="18">
        <f t="shared" si="12"/>
        <v>18403</v>
      </c>
      <c r="N52" s="81">
        <f t="shared" si="13"/>
        <v>1.1677282377919429E-2</v>
      </c>
    </row>
    <row r="53" spans="1:14" x14ac:dyDescent="0.35">
      <c r="A53" s="9">
        <f>+A52+1</f>
        <v>16</v>
      </c>
      <c r="B53" s="20">
        <v>505000</v>
      </c>
      <c r="C53" s="2" t="s">
        <v>29</v>
      </c>
      <c r="D53" s="21">
        <v>150421</v>
      </c>
      <c r="E53" s="21">
        <v>178383</v>
      </c>
      <c r="F53" s="21">
        <v>220348</v>
      </c>
      <c r="G53" s="21">
        <v>241757</v>
      </c>
      <c r="H53" s="18">
        <f t="shared" si="10"/>
        <v>197727.25</v>
      </c>
      <c r="I53" s="21">
        <v>314657</v>
      </c>
      <c r="J53" s="21">
        <f t="shared" si="11"/>
        <v>-309</v>
      </c>
      <c r="K53" s="19" t="s">
        <v>27</v>
      </c>
      <c r="L53" s="21">
        <v>314348</v>
      </c>
      <c r="M53" s="18">
        <f t="shared" si="12"/>
        <v>116620.75</v>
      </c>
      <c r="N53" s="81">
        <f t="shared" si="13"/>
        <v>0.58980615974783435</v>
      </c>
    </row>
    <row r="54" spans="1:14" x14ac:dyDescent="0.35">
      <c r="A54" s="9">
        <f>+A53+1</f>
        <v>17</v>
      </c>
      <c r="B54" s="20">
        <v>506000</v>
      </c>
      <c r="C54" s="2" t="s">
        <v>30</v>
      </c>
      <c r="D54" s="21">
        <v>1366715</v>
      </c>
      <c r="E54" s="21">
        <v>1450173</v>
      </c>
      <c r="F54" s="21">
        <v>1169845</v>
      </c>
      <c r="G54" s="21">
        <v>1374006</v>
      </c>
      <c r="H54" s="18">
        <f t="shared" si="10"/>
        <v>1340184.75</v>
      </c>
      <c r="I54" s="21">
        <v>1544457</v>
      </c>
      <c r="J54" s="21">
        <f t="shared" si="11"/>
        <v>-41652</v>
      </c>
      <c r="K54" s="22" t="s">
        <v>31</v>
      </c>
      <c r="L54" s="21">
        <v>1502805</v>
      </c>
      <c r="M54" s="18">
        <f t="shared" si="12"/>
        <v>162620.25</v>
      </c>
      <c r="N54" s="81">
        <f t="shared" si="13"/>
        <v>0.12134166576660421</v>
      </c>
    </row>
    <row r="55" spans="1:14" x14ac:dyDescent="0.35">
      <c r="A55" s="9">
        <f>+A54+1</f>
        <v>18</v>
      </c>
      <c r="B55" s="20">
        <v>507000</v>
      </c>
      <c r="C55" s="2" t="s">
        <v>32</v>
      </c>
      <c r="D55" s="27">
        <v>538</v>
      </c>
      <c r="E55" s="27">
        <v>0</v>
      </c>
      <c r="F55" s="25">
        <v>0</v>
      </c>
      <c r="G55" s="25">
        <v>1699</v>
      </c>
      <c r="H55" s="18">
        <f t="shared" si="10"/>
        <v>559.25</v>
      </c>
      <c r="I55" s="25">
        <v>0</v>
      </c>
      <c r="J55" s="25">
        <f t="shared" si="11"/>
        <v>0</v>
      </c>
      <c r="K55" s="26"/>
      <c r="L55" s="25">
        <v>0</v>
      </c>
      <c r="M55" s="18">
        <f t="shared" si="12"/>
        <v>-559.25</v>
      </c>
    </row>
    <row r="56" spans="1:14" x14ac:dyDescent="0.35">
      <c r="A56" s="28"/>
      <c r="C56" s="2"/>
      <c r="D56" s="35"/>
      <c r="E56" s="21"/>
      <c r="F56" s="21"/>
      <c r="G56" s="21"/>
      <c r="H56" s="21"/>
      <c r="I56" s="21"/>
      <c r="J56" s="21"/>
      <c r="K56" s="21"/>
      <c r="L56" s="21"/>
      <c r="M56" s="18"/>
    </row>
    <row r="57" spans="1:14" x14ac:dyDescent="0.35">
      <c r="A57" s="28">
        <f>+A55+1</f>
        <v>19</v>
      </c>
      <c r="C57" s="2" t="s">
        <v>33</v>
      </c>
      <c r="D57" s="36">
        <f t="shared" ref="D57:J57" si="14">SUM(D51:D55)</f>
        <v>4223814</v>
      </c>
      <c r="E57" s="36">
        <f t="shared" si="14"/>
        <v>4326714</v>
      </c>
      <c r="F57" s="36">
        <f t="shared" si="14"/>
        <v>3660877</v>
      </c>
      <c r="G57" s="36">
        <f t="shared" si="14"/>
        <v>3983736</v>
      </c>
      <c r="H57" s="18">
        <f t="shared" ref="H57" si="15">+AVERAGE(D57:G57)</f>
        <v>4048785.25</v>
      </c>
      <c r="I57" s="36">
        <f t="shared" si="14"/>
        <v>4542271</v>
      </c>
      <c r="J57" s="36">
        <f t="shared" si="14"/>
        <v>-35508</v>
      </c>
      <c r="K57" s="36"/>
      <c r="L57" s="36">
        <f>SUM(L51:L55)</f>
        <v>4506763</v>
      </c>
      <c r="M57" s="18">
        <f t="shared" si="12"/>
        <v>457977.75</v>
      </c>
      <c r="N57" s="81">
        <f t="shared" ref="N57" si="16">+L57/H57-1</f>
        <v>0.11311485339954741</v>
      </c>
    </row>
    <row r="58" spans="1:14" x14ac:dyDescent="0.35">
      <c r="A58" s="28"/>
      <c r="C58" s="2"/>
      <c r="D58" s="35"/>
      <c r="E58" s="21"/>
      <c r="F58" s="21"/>
      <c r="G58" s="21"/>
      <c r="H58" s="21"/>
      <c r="I58" s="21"/>
      <c r="J58" s="21"/>
      <c r="K58" s="21"/>
      <c r="L58" s="21"/>
      <c r="M58" s="21"/>
    </row>
    <row r="59" spans="1:14" x14ac:dyDescent="0.35">
      <c r="A59" s="9"/>
      <c r="C59" s="16" t="s">
        <v>34</v>
      </c>
      <c r="D59" s="37"/>
      <c r="E59" s="21"/>
      <c r="F59" s="21"/>
      <c r="G59" s="21"/>
      <c r="H59" s="21"/>
      <c r="I59" s="21"/>
      <c r="J59" s="21"/>
      <c r="K59" s="21"/>
      <c r="L59" s="21"/>
      <c r="M59" s="21"/>
    </row>
    <row r="60" spans="1:14" x14ac:dyDescent="0.35">
      <c r="A60" s="9"/>
      <c r="C60" s="2"/>
      <c r="D60" s="37"/>
      <c r="E60" s="21"/>
      <c r="F60" s="21"/>
      <c r="G60" s="21"/>
      <c r="H60" s="21"/>
      <c r="I60" s="21"/>
      <c r="J60" s="21"/>
      <c r="K60" s="21"/>
      <c r="L60" s="21"/>
      <c r="M60" s="21"/>
    </row>
    <row r="61" spans="1:14" x14ac:dyDescent="0.35">
      <c r="A61" s="9">
        <f>+A57+1</f>
        <v>20</v>
      </c>
      <c r="B61" s="20">
        <v>510000</v>
      </c>
      <c r="C61" s="2" t="s">
        <v>35</v>
      </c>
      <c r="D61" s="21">
        <v>974514</v>
      </c>
      <c r="E61" s="21">
        <v>980840</v>
      </c>
      <c r="F61" s="21">
        <v>818896</v>
      </c>
      <c r="G61" s="21">
        <v>923834</v>
      </c>
      <c r="H61" s="18">
        <f t="shared" ref="H61:H65" si="17">+AVERAGE(D61:G61)</f>
        <v>924521</v>
      </c>
      <c r="I61" s="21">
        <v>1107499</v>
      </c>
      <c r="J61" s="21">
        <f t="shared" ref="J61:J65" si="18">L61-I61</f>
        <v>-7993</v>
      </c>
      <c r="K61" s="19" t="s">
        <v>27</v>
      </c>
      <c r="L61" s="21">
        <v>1099506</v>
      </c>
      <c r="M61" s="18">
        <f t="shared" ref="M61:M69" si="19">+L61-H61</f>
        <v>174985</v>
      </c>
      <c r="N61" s="81">
        <f t="shared" ref="N61:N65" si="20">+L61/H61-1</f>
        <v>0.18927098465042969</v>
      </c>
    </row>
    <row r="62" spans="1:14" x14ac:dyDescent="0.35">
      <c r="A62" s="9">
        <f>+A61+1</f>
        <v>21</v>
      </c>
      <c r="B62" s="20">
        <v>511000</v>
      </c>
      <c r="C62" s="2" t="s">
        <v>36</v>
      </c>
      <c r="D62" s="21">
        <v>179159</v>
      </c>
      <c r="E62" s="21">
        <v>542690</v>
      </c>
      <c r="F62" s="21">
        <v>393338</v>
      </c>
      <c r="G62" s="21">
        <v>281825</v>
      </c>
      <c r="H62" s="18">
        <f t="shared" si="17"/>
        <v>349253</v>
      </c>
      <c r="I62" s="21">
        <v>216916</v>
      </c>
      <c r="J62" s="21">
        <f t="shared" si="18"/>
        <v>-341</v>
      </c>
      <c r="K62" s="19" t="s">
        <v>27</v>
      </c>
      <c r="L62" s="21">
        <v>216575</v>
      </c>
      <c r="M62" s="18">
        <f t="shared" si="19"/>
        <v>-132678</v>
      </c>
      <c r="N62" s="81">
        <f t="shared" si="20"/>
        <v>-0.37989079549781968</v>
      </c>
    </row>
    <row r="63" spans="1:14" x14ac:dyDescent="0.35">
      <c r="A63" s="9">
        <f>+A62+1</f>
        <v>22</v>
      </c>
      <c r="B63" s="20">
        <v>512000</v>
      </c>
      <c r="C63" s="2" t="s">
        <v>37</v>
      </c>
      <c r="D63" s="21">
        <v>2038748</v>
      </c>
      <c r="E63" s="21">
        <v>1831339</v>
      </c>
      <c r="F63" s="21">
        <v>2018253</v>
      </c>
      <c r="G63" s="21">
        <v>1405798</v>
      </c>
      <c r="H63" s="18">
        <f t="shared" si="17"/>
        <v>1823534.5</v>
      </c>
      <c r="I63" s="21">
        <v>2308034</v>
      </c>
      <c r="J63" s="21">
        <f t="shared" si="18"/>
        <v>-1966</v>
      </c>
      <c r="K63" s="31" t="s">
        <v>38</v>
      </c>
      <c r="L63" s="21">
        <v>2306068</v>
      </c>
      <c r="M63" s="18">
        <f t="shared" si="19"/>
        <v>482533.5</v>
      </c>
      <c r="N63" s="81">
        <f t="shared" si="20"/>
        <v>0.26461440680173576</v>
      </c>
    </row>
    <row r="64" spans="1:14" x14ac:dyDescent="0.35">
      <c r="A64" s="9">
        <f>+A63+1</f>
        <v>23</v>
      </c>
      <c r="B64" s="20">
        <v>513000</v>
      </c>
      <c r="C64" s="2" t="s">
        <v>39</v>
      </c>
      <c r="D64" s="21">
        <v>2390212</v>
      </c>
      <c r="E64" s="21">
        <v>1279603</v>
      </c>
      <c r="F64" s="21">
        <v>4955418</v>
      </c>
      <c r="G64" s="21">
        <v>2159888</v>
      </c>
      <c r="H64" s="18">
        <f t="shared" si="17"/>
        <v>2696280.25</v>
      </c>
      <c r="I64" s="21">
        <v>1481723</v>
      </c>
      <c r="J64" s="21">
        <f t="shared" si="18"/>
        <v>138983</v>
      </c>
      <c r="K64" s="31" t="s">
        <v>38</v>
      </c>
      <c r="L64" s="21">
        <v>1620706</v>
      </c>
      <c r="M64" s="18">
        <f t="shared" si="19"/>
        <v>-1075574.25</v>
      </c>
      <c r="N64" s="81">
        <f t="shared" si="20"/>
        <v>-0.39891040629029573</v>
      </c>
    </row>
    <row r="65" spans="1:14" x14ac:dyDescent="0.35">
      <c r="A65" s="9">
        <f>+A64+1</f>
        <v>24</v>
      </c>
      <c r="B65" s="20">
        <v>514000</v>
      </c>
      <c r="C65" s="2" t="s">
        <v>40</v>
      </c>
      <c r="D65" s="23">
        <v>742532</v>
      </c>
      <c r="E65" s="23">
        <v>836163</v>
      </c>
      <c r="F65" s="23">
        <v>876837</v>
      </c>
      <c r="G65" s="23">
        <v>869252</v>
      </c>
      <c r="H65" s="18">
        <f t="shared" si="17"/>
        <v>831196</v>
      </c>
      <c r="I65" s="23">
        <v>896288</v>
      </c>
      <c r="J65" s="23">
        <f t="shared" si="18"/>
        <v>-1019</v>
      </c>
      <c r="K65" s="32" t="s">
        <v>38</v>
      </c>
      <c r="L65" s="23">
        <v>895269</v>
      </c>
      <c r="M65" s="18">
        <f t="shared" si="19"/>
        <v>64073</v>
      </c>
      <c r="N65" s="81">
        <f t="shared" si="20"/>
        <v>7.7085308398981756E-2</v>
      </c>
    </row>
    <row r="66" spans="1:14" x14ac:dyDescent="0.35">
      <c r="A66" s="9"/>
      <c r="C66" s="2"/>
      <c r="D66" s="37"/>
      <c r="E66" s="21"/>
      <c r="F66" s="21"/>
      <c r="G66" s="21"/>
      <c r="H66" s="21"/>
      <c r="I66" s="21"/>
      <c r="J66" s="21"/>
      <c r="K66" s="21"/>
      <c r="L66" s="21"/>
      <c r="M66" s="18"/>
    </row>
    <row r="67" spans="1:14" x14ac:dyDescent="0.35">
      <c r="A67" s="9">
        <f>+A65+1</f>
        <v>25</v>
      </c>
      <c r="C67" s="2" t="s">
        <v>41</v>
      </c>
      <c r="D67" s="38">
        <f t="shared" ref="D67:J67" si="21">SUM(D61:D65)</f>
        <v>6325165</v>
      </c>
      <c r="E67" s="38">
        <f t="shared" si="21"/>
        <v>5470635</v>
      </c>
      <c r="F67" s="38">
        <f t="shared" si="21"/>
        <v>9062742</v>
      </c>
      <c r="G67" s="38">
        <f t="shared" si="21"/>
        <v>5640597</v>
      </c>
      <c r="H67" s="18">
        <f t="shared" ref="H67" si="22">+AVERAGE(D67:G67)</f>
        <v>6624784.75</v>
      </c>
      <c r="I67" s="38">
        <f t="shared" si="21"/>
        <v>6010460</v>
      </c>
      <c r="J67" s="38">
        <f t="shared" si="21"/>
        <v>127664</v>
      </c>
      <c r="K67" s="38"/>
      <c r="L67" s="38">
        <f>SUM(L61:L65)</f>
        <v>6138124</v>
      </c>
      <c r="M67" s="18">
        <f t="shared" si="19"/>
        <v>-486660.75</v>
      </c>
      <c r="N67" s="81">
        <f t="shared" ref="N67" si="23">+L67/H67-1</f>
        <v>-7.3460613191998481E-2</v>
      </c>
    </row>
    <row r="68" spans="1:14" x14ac:dyDescent="0.35">
      <c r="A68" s="9"/>
      <c r="C68" s="2"/>
      <c r="D68" s="37"/>
      <c r="E68" s="37"/>
      <c r="F68" s="37"/>
      <c r="G68" s="37"/>
      <c r="H68" s="37"/>
      <c r="I68" s="37"/>
      <c r="J68" s="37"/>
      <c r="K68" s="37"/>
      <c r="L68" s="37"/>
      <c r="M68" s="18"/>
    </row>
    <row r="69" spans="1:14" ht="13.9" thickBot="1" x14ac:dyDescent="0.4">
      <c r="A69" s="9">
        <f>+A67+1</f>
        <v>26</v>
      </c>
      <c r="C69" s="2" t="s">
        <v>44</v>
      </c>
      <c r="D69" s="34">
        <f t="shared" ref="D69:J69" si="24">D57+D67</f>
        <v>10548979</v>
      </c>
      <c r="E69" s="34">
        <f t="shared" si="24"/>
        <v>9797349</v>
      </c>
      <c r="F69" s="34">
        <f t="shared" si="24"/>
        <v>12723619</v>
      </c>
      <c r="G69" s="34">
        <f t="shared" si="24"/>
        <v>9624333</v>
      </c>
      <c r="H69" s="18">
        <f t="shared" ref="H69" si="25">+AVERAGE(D69:G69)</f>
        <v>10673570</v>
      </c>
      <c r="I69" s="34">
        <f t="shared" si="24"/>
        <v>10552731</v>
      </c>
      <c r="J69" s="34">
        <f t="shared" si="24"/>
        <v>92156</v>
      </c>
      <c r="K69" s="34"/>
      <c r="L69" s="34">
        <f>L57+L67</f>
        <v>10644887</v>
      </c>
      <c r="M69" s="18">
        <f t="shared" si="19"/>
        <v>-28683</v>
      </c>
      <c r="N69" s="81">
        <f t="shared" ref="N69" si="26">+L69/H69-1</f>
        <v>-2.6872920681646484E-3</v>
      </c>
    </row>
    <row r="70" spans="1:14" ht="13.9" thickTop="1" x14ac:dyDescent="0.35">
      <c r="A70" s="9"/>
      <c r="C70" s="2"/>
      <c r="D70" s="5"/>
    </row>
    <row r="72" spans="1:14" x14ac:dyDescent="0.35">
      <c r="D72" s="3"/>
    </row>
    <row r="73" spans="1:14" ht="13.9" x14ac:dyDescent="0.4">
      <c r="A73" s="2"/>
      <c r="B73" s="2"/>
      <c r="C73" s="2"/>
      <c r="D73" s="127" t="s">
        <v>45</v>
      </c>
      <c r="E73" s="127"/>
      <c r="F73" s="127"/>
      <c r="G73" s="127"/>
      <c r="H73" s="127"/>
      <c r="I73" s="127"/>
      <c r="J73" s="127"/>
      <c r="K73" s="127"/>
      <c r="L73" s="127"/>
      <c r="M73" s="99"/>
    </row>
    <row r="74" spans="1:14" x14ac:dyDescent="0.35">
      <c r="A74" s="7"/>
      <c r="B74" s="7"/>
      <c r="C74" s="8" t="str">
        <f>+C42</f>
        <v>(a)</v>
      </c>
      <c r="D74" s="9" t="s">
        <v>7</v>
      </c>
      <c r="E74" s="9" t="s">
        <v>8</v>
      </c>
      <c r="F74" s="9" t="s">
        <v>9</v>
      </c>
      <c r="G74" s="10" t="s">
        <v>10</v>
      </c>
      <c r="H74" s="10"/>
      <c r="I74" s="10" t="s">
        <v>11</v>
      </c>
      <c r="J74" s="10" t="s">
        <v>12</v>
      </c>
      <c r="K74" s="10"/>
      <c r="L74" s="10" t="s">
        <v>13</v>
      </c>
      <c r="M74" s="10"/>
    </row>
    <row r="75" spans="1:14" x14ac:dyDescent="0.35">
      <c r="A75" s="7"/>
      <c r="B75" s="7"/>
      <c r="C75" s="8"/>
      <c r="D75" s="9"/>
      <c r="E75" s="9"/>
      <c r="F75" s="9"/>
      <c r="G75" s="10"/>
      <c r="H75" s="10"/>
      <c r="I75" s="10" t="str">
        <f>+I9</f>
        <v>Test Year Ended</v>
      </c>
      <c r="J75" s="10"/>
      <c r="K75" s="10"/>
      <c r="L75" s="10"/>
      <c r="M75" s="10"/>
    </row>
    <row r="76" spans="1:14" x14ac:dyDescent="0.35">
      <c r="A76"/>
      <c r="B76" s="7" t="s">
        <v>16</v>
      </c>
      <c r="C76" s="7"/>
      <c r="I76" s="10" t="str">
        <f>I10</f>
        <v>December 31,</v>
      </c>
      <c r="J76" s="10" t="s">
        <v>18</v>
      </c>
      <c r="K76" s="10"/>
      <c r="L76" s="10" t="s">
        <v>19</v>
      </c>
      <c r="M76" s="10"/>
    </row>
    <row r="77" spans="1:14" x14ac:dyDescent="0.35">
      <c r="A77"/>
      <c r="B77" s="12" t="s">
        <v>21</v>
      </c>
      <c r="C77" s="12" t="s">
        <v>22</v>
      </c>
      <c r="D77" s="13">
        <f>$D$11</f>
        <v>2016</v>
      </c>
      <c r="E77" s="13">
        <f>$E$11</f>
        <v>2017</v>
      </c>
      <c r="F77" s="13">
        <f>$F$11</f>
        <v>2018</v>
      </c>
      <c r="G77" s="13">
        <f>$G$11</f>
        <v>2019</v>
      </c>
      <c r="H77" s="13"/>
      <c r="I77" s="13">
        <f>$I$11</f>
        <v>2020</v>
      </c>
      <c r="J77" s="14" t="str">
        <f>$J$11</f>
        <v>Test Year</v>
      </c>
      <c r="K77" s="13"/>
      <c r="L77" s="14" t="str">
        <f>$L$11</f>
        <v>Adjusted</v>
      </c>
      <c r="M77" s="102"/>
    </row>
    <row r="78" spans="1:14" x14ac:dyDescent="0.35">
      <c r="A78" s="2"/>
      <c r="B78" s="2"/>
      <c r="C78" s="2"/>
    </row>
    <row r="79" spans="1:14" x14ac:dyDescent="0.35">
      <c r="A79" s="2"/>
      <c r="B79" s="2"/>
      <c r="C79" s="16" t="s">
        <v>24</v>
      </c>
    </row>
    <row r="80" spans="1:14" x14ac:dyDescent="0.35">
      <c r="A80" s="2"/>
      <c r="B80" s="2"/>
      <c r="C80" s="2"/>
    </row>
    <row r="81" spans="1:13" x14ac:dyDescent="0.35">
      <c r="A81" s="2"/>
      <c r="B81" s="2"/>
      <c r="C81" s="16" t="s">
        <v>25</v>
      </c>
    </row>
    <row r="82" spans="1:13" x14ac:dyDescent="0.35">
      <c r="C82" s="2"/>
    </row>
    <row r="83" spans="1:13" x14ac:dyDescent="0.35">
      <c r="A83" s="9">
        <f>+A69+1</f>
        <v>27</v>
      </c>
      <c r="B83" s="17">
        <v>500000</v>
      </c>
      <c r="C83" s="2" t="s">
        <v>26</v>
      </c>
      <c r="D83" s="18">
        <v>141672</v>
      </c>
      <c r="E83" s="18">
        <v>0</v>
      </c>
      <c r="F83" s="18">
        <v>0</v>
      </c>
      <c r="G83" s="18">
        <v>0</v>
      </c>
      <c r="H83" s="18"/>
      <c r="I83" s="18">
        <v>0</v>
      </c>
      <c r="J83" s="18">
        <f t="shared" ref="J83:J86" si="27">L83-I83</f>
        <v>0</v>
      </c>
      <c r="K83" s="39"/>
      <c r="L83" s="18">
        <v>0</v>
      </c>
      <c r="M83" s="18"/>
    </row>
    <row r="84" spans="1:13" x14ac:dyDescent="0.35">
      <c r="A84" s="9">
        <f>+A83+1</f>
        <v>28</v>
      </c>
      <c r="B84" s="20">
        <v>502000</v>
      </c>
      <c r="C84" s="2" t="s">
        <v>28</v>
      </c>
      <c r="D84" s="21">
        <v>577476</v>
      </c>
      <c r="E84" s="21">
        <v>0</v>
      </c>
      <c r="F84" s="21">
        <v>0</v>
      </c>
      <c r="G84" s="21">
        <v>0</v>
      </c>
      <c r="H84" s="21"/>
      <c r="I84" s="21">
        <v>0</v>
      </c>
      <c r="J84" s="21">
        <f t="shared" si="27"/>
        <v>0</v>
      </c>
      <c r="K84" s="39"/>
      <c r="L84" s="21">
        <v>0</v>
      </c>
      <c r="M84" s="21"/>
    </row>
    <row r="85" spans="1:13" x14ac:dyDescent="0.35">
      <c r="A85" s="9">
        <f>+A84+1</f>
        <v>29</v>
      </c>
      <c r="B85" s="20">
        <v>505000</v>
      </c>
      <c r="C85" s="2" t="s">
        <v>29</v>
      </c>
      <c r="D85" s="21">
        <v>51742</v>
      </c>
      <c r="E85" s="21">
        <v>0</v>
      </c>
      <c r="F85" s="21">
        <v>0</v>
      </c>
      <c r="G85" s="21">
        <v>0</v>
      </c>
      <c r="H85" s="21"/>
      <c r="I85" s="21">
        <v>0</v>
      </c>
      <c r="J85" s="21">
        <f t="shared" si="27"/>
        <v>0</v>
      </c>
      <c r="K85" s="39"/>
      <c r="L85" s="21">
        <v>0</v>
      </c>
      <c r="M85" s="21"/>
    </row>
    <row r="86" spans="1:13" x14ac:dyDescent="0.35">
      <c r="A86" s="9">
        <f>+A85+1</f>
        <v>30</v>
      </c>
      <c r="B86" s="20">
        <v>506000</v>
      </c>
      <c r="C86" s="2" t="s">
        <v>30</v>
      </c>
      <c r="D86" s="21">
        <v>574055</v>
      </c>
      <c r="E86" s="21">
        <v>0</v>
      </c>
      <c r="F86" s="21">
        <v>0</v>
      </c>
      <c r="G86" s="21">
        <v>0</v>
      </c>
      <c r="H86" s="21"/>
      <c r="I86" s="21">
        <v>0</v>
      </c>
      <c r="J86" s="21">
        <f t="shared" si="27"/>
        <v>0</v>
      </c>
      <c r="K86" s="39"/>
      <c r="L86" s="21">
        <v>0</v>
      </c>
      <c r="M86" s="21"/>
    </row>
    <row r="87" spans="1:13" x14ac:dyDescent="0.35">
      <c r="A87" s="9">
        <f>+A86+1</f>
        <v>31</v>
      </c>
      <c r="B87" s="20">
        <v>507000</v>
      </c>
      <c r="C87" s="2" t="s">
        <v>32</v>
      </c>
      <c r="D87" s="27">
        <v>505813</v>
      </c>
      <c r="E87" s="23">
        <v>0</v>
      </c>
      <c r="F87" s="23">
        <v>0</v>
      </c>
      <c r="G87" s="23">
        <v>0</v>
      </c>
      <c r="H87" s="23"/>
      <c r="I87" s="23">
        <v>0</v>
      </c>
      <c r="J87" s="23">
        <v>0</v>
      </c>
      <c r="K87" s="40"/>
      <c r="L87" s="25">
        <v>0</v>
      </c>
      <c r="M87" s="103"/>
    </row>
    <row r="88" spans="1:13" x14ac:dyDescent="0.35">
      <c r="A88" s="28"/>
      <c r="C88" s="2"/>
      <c r="D88" s="35"/>
      <c r="E88" s="21"/>
      <c r="F88" s="21"/>
      <c r="G88" s="21"/>
      <c r="H88" s="21"/>
      <c r="I88" s="21"/>
      <c r="J88" s="21"/>
      <c r="K88" s="21"/>
      <c r="L88" s="21"/>
      <c r="M88" s="21"/>
    </row>
    <row r="89" spans="1:13" x14ac:dyDescent="0.35">
      <c r="A89" s="28">
        <f>+A87+1</f>
        <v>32</v>
      </c>
      <c r="C89" s="2" t="s">
        <v>33</v>
      </c>
      <c r="D89" s="36">
        <f>SUM(D83:D87)</f>
        <v>1850758</v>
      </c>
      <c r="E89" s="36">
        <f t="shared" ref="E89" si="28">SUM(E83:E87)</f>
        <v>0</v>
      </c>
      <c r="F89" s="36">
        <f>SUM(F83:F87)</f>
        <v>0</v>
      </c>
      <c r="G89" s="36">
        <f>SUM(G83:G87)</f>
        <v>0</v>
      </c>
      <c r="H89" s="36"/>
      <c r="I89" s="36">
        <f>SUM(I83:I87)</f>
        <v>0</v>
      </c>
      <c r="J89" s="36">
        <f t="shared" ref="J89" si="29">SUM(J83:J87)</f>
        <v>0</v>
      </c>
      <c r="K89" s="36"/>
      <c r="L89" s="36">
        <f>SUM(L83:L87)</f>
        <v>0</v>
      </c>
      <c r="M89" s="35"/>
    </row>
    <row r="90" spans="1:13" x14ac:dyDescent="0.35">
      <c r="A90" s="28"/>
      <c r="C90" s="2"/>
      <c r="D90" s="35"/>
      <c r="E90" s="21"/>
      <c r="F90" s="21"/>
      <c r="G90" s="21"/>
      <c r="H90" s="21"/>
      <c r="I90" s="21"/>
      <c r="J90" s="21"/>
      <c r="K90" s="21"/>
      <c r="L90" s="21"/>
      <c r="M90" s="21"/>
    </row>
    <row r="91" spans="1:13" x14ac:dyDescent="0.35">
      <c r="A91" s="9"/>
      <c r="C91" s="16" t="s">
        <v>34</v>
      </c>
      <c r="D91" s="37"/>
      <c r="E91" s="21"/>
      <c r="F91" s="21"/>
      <c r="G91" s="21"/>
      <c r="H91" s="21"/>
      <c r="I91" s="21"/>
      <c r="J91" s="21"/>
      <c r="K91" s="21"/>
      <c r="L91" s="21"/>
      <c r="M91" s="21"/>
    </row>
    <row r="92" spans="1:13" x14ac:dyDescent="0.35">
      <c r="A92" s="9"/>
      <c r="C92" s="2"/>
      <c r="D92" s="37"/>
      <c r="E92" s="21"/>
      <c r="F92" s="21"/>
      <c r="G92" s="21"/>
      <c r="H92" s="21"/>
      <c r="I92" s="21"/>
      <c r="J92" s="21"/>
      <c r="K92" s="21"/>
      <c r="L92" s="21"/>
      <c r="M92" s="21"/>
    </row>
    <row r="93" spans="1:13" x14ac:dyDescent="0.35">
      <c r="A93" s="9">
        <f>+A89+1</f>
        <v>33</v>
      </c>
      <c r="B93" s="20">
        <v>510000</v>
      </c>
      <c r="C93" s="2" t="s">
        <v>35</v>
      </c>
      <c r="D93" s="21">
        <v>120103</v>
      </c>
      <c r="E93" s="21">
        <v>0</v>
      </c>
      <c r="F93" s="21">
        <v>0</v>
      </c>
      <c r="G93" s="21">
        <v>0</v>
      </c>
      <c r="H93" s="21"/>
      <c r="I93" s="21">
        <v>0</v>
      </c>
      <c r="J93" s="21">
        <f t="shared" ref="J93:J97" si="30">L93-I93</f>
        <v>0</v>
      </c>
      <c r="K93" s="39"/>
      <c r="L93" s="21">
        <v>0</v>
      </c>
      <c r="M93" s="21"/>
    </row>
    <row r="94" spans="1:13" x14ac:dyDescent="0.35">
      <c r="A94" s="9">
        <f>+A93+1</f>
        <v>34</v>
      </c>
      <c r="B94" s="20">
        <v>511000</v>
      </c>
      <c r="C94" s="2" t="s">
        <v>36</v>
      </c>
      <c r="D94" s="21">
        <v>324730</v>
      </c>
      <c r="E94" s="21">
        <v>0</v>
      </c>
      <c r="F94" s="21">
        <v>0</v>
      </c>
      <c r="G94" s="21">
        <v>0</v>
      </c>
      <c r="H94" s="21"/>
      <c r="I94" s="21">
        <v>0</v>
      </c>
      <c r="J94" s="21">
        <f t="shared" si="30"/>
        <v>0</v>
      </c>
      <c r="K94" s="39"/>
      <c r="L94" s="21">
        <v>0</v>
      </c>
      <c r="M94" s="21"/>
    </row>
    <row r="95" spans="1:13" x14ac:dyDescent="0.35">
      <c r="A95" s="9">
        <f>+A94+1</f>
        <v>35</v>
      </c>
      <c r="B95" s="20">
        <v>512000</v>
      </c>
      <c r="C95" s="2" t="s">
        <v>37</v>
      </c>
      <c r="D95" s="21">
        <v>3340918</v>
      </c>
      <c r="E95" s="21">
        <v>0</v>
      </c>
      <c r="F95" s="21">
        <v>0</v>
      </c>
      <c r="G95" s="21">
        <v>0</v>
      </c>
      <c r="H95" s="21"/>
      <c r="I95" s="21">
        <v>0</v>
      </c>
      <c r="J95" s="21">
        <f t="shared" si="30"/>
        <v>0</v>
      </c>
      <c r="K95" s="39"/>
      <c r="L95" s="21">
        <v>0</v>
      </c>
      <c r="M95" s="21"/>
    </row>
    <row r="96" spans="1:13" x14ac:dyDescent="0.35">
      <c r="A96" s="9">
        <f>+A95+1</f>
        <v>36</v>
      </c>
      <c r="B96" s="20">
        <v>513000</v>
      </c>
      <c r="C96" s="2" t="s">
        <v>39</v>
      </c>
      <c r="D96" s="21">
        <v>1175671</v>
      </c>
      <c r="E96" s="21">
        <v>0</v>
      </c>
      <c r="F96" s="21">
        <v>0</v>
      </c>
      <c r="G96" s="21">
        <v>0</v>
      </c>
      <c r="H96" s="21"/>
      <c r="I96" s="21">
        <v>0</v>
      </c>
      <c r="J96" s="21">
        <f t="shared" si="30"/>
        <v>0</v>
      </c>
      <c r="K96" s="39"/>
      <c r="L96" s="21">
        <v>0</v>
      </c>
      <c r="M96" s="21"/>
    </row>
    <row r="97" spans="1:15" x14ac:dyDescent="0.35">
      <c r="A97" s="9">
        <f>+A96+1</f>
        <v>37</v>
      </c>
      <c r="B97" s="20">
        <v>514000</v>
      </c>
      <c r="C97" s="2" t="s">
        <v>40</v>
      </c>
      <c r="D97" s="23">
        <v>601908</v>
      </c>
      <c r="E97" s="23">
        <v>0</v>
      </c>
      <c r="F97" s="23">
        <v>0</v>
      </c>
      <c r="G97" s="23">
        <v>0</v>
      </c>
      <c r="H97" s="23"/>
      <c r="I97" s="23">
        <v>0</v>
      </c>
      <c r="J97" s="23">
        <f t="shared" si="30"/>
        <v>0</v>
      </c>
      <c r="K97" s="40"/>
      <c r="L97" s="23">
        <v>0</v>
      </c>
      <c r="M97" s="100"/>
    </row>
    <row r="98" spans="1:15" x14ac:dyDescent="0.35">
      <c r="A98" s="9"/>
      <c r="C98" s="2"/>
      <c r="D98" s="37"/>
      <c r="E98" s="21"/>
      <c r="F98" s="21"/>
      <c r="G98" s="21"/>
      <c r="H98" s="21"/>
      <c r="I98" s="21"/>
      <c r="J98" s="21"/>
      <c r="K98" s="21"/>
      <c r="L98" s="21"/>
      <c r="M98" s="21"/>
    </row>
    <row r="99" spans="1:15" x14ac:dyDescent="0.35">
      <c r="A99" s="9">
        <f>+A97+1</f>
        <v>38</v>
      </c>
      <c r="C99" s="2" t="s">
        <v>41</v>
      </c>
      <c r="D99" s="38">
        <f>SUM(D93:D97)</f>
        <v>5563330</v>
      </c>
      <c r="E99" s="38">
        <f>SUM(E93:E97)</f>
        <v>0</v>
      </c>
      <c r="F99" s="38">
        <f t="shared" ref="F99:G99" si="31">SUM(F93:F97)</f>
        <v>0</v>
      </c>
      <c r="G99" s="38">
        <f t="shared" si="31"/>
        <v>0</v>
      </c>
      <c r="H99" s="38"/>
      <c r="I99" s="38">
        <f>SUM(I93:I97)</f>
        <v>0</v>
      </c>
      <c r="J99" s="38">
        <f>SUM(J93:J97)</f>
        <v>0</v>
      </c>
      <c r="K99" s="38"/>
      <c r="L99" s="38">
        <f>SUM(L93:L97)</f>
        <v>0</v>
      </c>
      <c r="M99" s="104"/>
    </row>
    <row r="100" spans="1:15" x14ac:dyDescent="0.35">
      <c r="A100" s="9"/>
      <c r="C100" s="2"/>
      <c r="D100" s="37"/>
      <c r="E100" s="37"/>
      <c r="F100" s="37"/>
      <c r="G100" s="37"/>
      <c r="H100" s="37"/>
      <c r="I100" s="37"/>
      <c r="J100" s="37"/>
      <c r="K100" s="37"/>
      <c r="L100" s="37"/>
      <c r="M100" s="37"/>
    </row>
    <row r="101" spans="1:15" ht="13.9" thickBot="1" x14ac:dyDescent="0.4">
      <c r="A101" s="9">
        <f>+A99+1</f>
        <v>39</v>
      </c>
      <c r="C101" s="2" t="s">
        <v>46</v>
      </c>
      <c r="D101" s="34">
        <f>D89+D99</f>
        <v>7414088</v>
      </c>
      <c r="E101" s="34">
        <f t="shared" ref="E101:J101" si="32">E89+E99</f>
        <v>0</v>
      </c>
      <c r="F101" s="34">
        <f t="shared" si="32"/>
        <v>0</v>
      </c>
      <c r="G101" s="34">
        <f t="shared" si="32"/>
        <v>0</v>
      </c>
      <c r="H101" s="34"/>
      <c r="I101" s="34">
        <f t="shared" si="32"/>
        <v>0</v>
      </c>
      <c r="J101" s="34">
        <f t="shared" si="32"/>
        <v>0</v>
      </c>
      <c r="K101" s="34"/>
      <c r="L101" s="34">
        <f>L89+L99</f>
        <v>0</v>
      </c>
      <c r="M101" s="101"/>
    </row>
    <row r="102" spans="1:15" ht="13.9" thickTop="1" x14ac:dyDescent="0.35"/>
    <row r="103" spans="1:15" x14ac:dyDescent="0.35">
      <c r="A103" s="9">
        <f>+A101+1</f>
        <v>40</v>
      </c>
      <c r="B103" s="41">
        <v>556000</v>
      </c>
      <c r="C103" s="2" t="s">
        <v>47</v>
      </c>
      <c r="D103" s="42">
        <v>46709</v>
      </c>
      <c r="E103" s="42"/>
      <c r="F103" s="42"/>
      <c r="G103" s="23"/>
      <c r="H103" s="23"/>
      <c r="I103" s="42"/>
      <c r="J103" s="23"/>
      <c r="K103" s="40"/>
      <c r="L103" s="23">
        <v>0</v>
      </c>
      <c r="M103" s="100"/>
    </row>
    <row r="104" spans="1:15" x14ac:dyDescent="0.35">
      <c r="A104" s="9"/>
      <c r="B104" s="41"/>
      <c r="C104" s="2"/>
      <c r="D104" s="18"/>
      <c r="E104" s="18"/>
      <c r="F104" s="18"/>
      <c r="G104" s="21"/>
      <c r="H104" s="21"/>
      <c r="I104" s="18"/>
      <c r="J104" s="18"/>
      <c r="K104" s="31"/>
    </row>
    <row r="105" spans="1:15" x14ac:dyDescent="0.35">
      <c r="B105" s="43"/>
      <c r="C105" s="2"/>
      <c r="N105" s="44"/>
      <c r="O105" s="44"/>
    </row>
    <row r="106" spans="1:15" ht="13.9" thickBot="1" x14ac:dyDescent="0.4">
      <c r="A106" s="9">
        <f>+A103+1</f>
        <v>41</v>
      </c>
      <c r="B106" s="41"/>
      <c r="C106" s="2" t="s">
        <v>48</v>
      </c>
      <c r="D106" s="45">
        <f t="shared" ref="D106:J106" si="33">+D103</f>
        <v>46709</v>
      </c>
      <c r="E106" s="45">
        <f t="shared" si="33"/>
        <v>0</v>
      </c>
      <c r="F106" s="45">
        <f t="shared" si="33"/>
        <v>0</v>
      </c>
      <c r="G106" s="45">
        <f t="shared" si="33"/>
        <v>0</v>
      </c>
      <c r="H106" s="45"/>
      <c r="I106" s="45">
        <f t="shared" si="33"/>
        <v>0</v>
      </c>
      <c r="J106" s="45">
        <f t="shared" si="33"/>
        <v>0</v>
      </c>
      <c r="K106" s="45"/>
      <c r="L106" s="45">
        <f>+L103</f>
        <v>0</v>
      </c>
      <c r="M106" s="105"/>
    </row>
    <row r="107" spans="1:15" ht="13.9" thickTop="1" x14ac:dyDescent="0.35"/>
    <row r="108" spans="1:15" ht="13.9" thickBot="1" x14ac:dyDescent="0.4">
      <c r="A108" s="9">
        <f>+A106+1</f>
        <v>42</v>
      </c>
      <c r="C108" s="1" t="s">
        <v>49</v>
      </c>
      <c r="D108" s="45">
        <f>+D101+D103</f>
        <v>7460797</v>
      </c>
      <c r="E108" s="45">
        <f t="shared" ref="E108:J108" si="34">+E101+E103</f>
        <v>0</v>
      </c>
      <c r="F108" s="45">
        <f t="shared" si="34"/>
        <v>0</v>
      </c>
      <c r="G108" s="45">
        <f t="shared" si="34"/>
        <v>0</v>
      </c>
      <c r="H108" s="45"/>
      <c r="I108" s="45">
        <f t="shared" si="34"/>
        <v>0</v>
      </c>
      <c r="J108" s="45">
        <f t="shared" si="34"/>
        <v>0</v>
      </c>
      <c r="K108" s="45"/>
      <c r="L108" s="45">
        <f>+L101+L103</f>
        <v>0</v>
      </c>
      <c r="M108" s="105"/>
    </row>
    <row r="109" spans="1:15" ht="13.9" thickTop="1" x14ac:dyDescent="0.35">
      <c r="A109" s="9"/>
      <c r="D109" s="21"/>
      <c r="E109" s="21"/>
      <c r="F109" s="21"/>
      <c r="G109" s="21"/>
      <c r="H109" s="21"/>
      <c r="I109" s="21"/>
      <c r="J109" s="21"/>
      <c r="K109" s="21"/>
      <c r="L109" s="21"/>
      <c r="M109" s="21"/>
    </row>
    <row r="110" spans="1:15" ht="13.9" thickBot="1" x14ac:dyDescent="0.4">
      <c r="A110" s="9">
        <f>+A108+1</f>
        <v>43</v>
      </c>
      <c r="C110" s="1" t="s">
        <v>50</v>
      </c>
      <c r="D110" s="45">
        <f>+D108+D69+D36</f>
        <v>39207099</v>
      </c>
      <c r="E110" s="45">
        <f t="shared" ref="E110:J110" si="35">+E108+E69+E36</f>
        <v>40401367</v>
      </c>
      <c r="F110" s="45">
        <f t="shared" si="35"/>
        <v>41827231</v>
      </c>
      <c r="G110" s="45">
        <f t="shared" si="35"/>
        <v>37298441</v>
      </c>
      <c r="H110" s="18">
        <f t="shared" ref="H110" si="36">+AVERAGE(D110:G110)</f>
        <v>39683534.5</v>
      </c>
      <c r="I110" s="45">
        <f t="shared" si="35"/>
        <v>43918900</v>
      </c>
      <c r="J110" s="45">
        <f t="shared" si="35"/>
        <v>-197971</v>
      </c>
      <c r="K110" s="45"/>
      <c r="L110" s="45">
        <f>+L108+L69+L36</f>
        <v>43720929</v>
      </c>
      <c r="M110" s="105"/>
      <c r="N110" s="81">
        <f t="shared" ref="N110" si="37">+L110/H110-1</f>
        <v>0.10173979084448748</v>
      </c>
    </row>
    <row r="111" spans="1:15" ht="13.9" thickTop="1" x14ac:dyDescent="0.35"/>
    <row r="112" spans="1:15" x14ac:dyDescent="0.35">
      <c r="B112" s="46" t="s">
        <v>27</v>
      </c>
      <c r="C112" s="1" t="s">
        <v>51</v>
      </c>
    </row>
    <row r="113" spans="2:3" x14ac:dyDescent="0.35">
      <c r="B113" s="46" t="s">
        <v>31</v>
      </c>
      <c r="C113" s="1" t="s">
        <v>52</v>
      </c>
    </row>
    <row r="114" spans="2:3" x14ac:dyDescent="0.35">
      <c r="B114" s="46" t="s">
        <v>53</v>
      </c>
      <c r="C114" s="1" t="s">
        <v>54</v>
      </c>
    </row>
    <row r="115" spans="2:3" x14ac:dyDescent="0.35">
      <c r="B115" s="46" t="s">
        <v>55</v>
      </c>
      <c r="C115" s="1" t="s">
        <v>56</v>
      </c>
    </row>
  </sheetData>
  <mergeCells count="3">
    <mergeCell ref="D7:L7"/>
    <mergeCell ref="D41:L41"/>
    <mergeCell ref="D73:L73"/>
  </mergeCells>
  <pageMargins left="1" right="0.5" top="1" bottom="0.75" header="0.5" footer="0.5"/>
  <pageSetup scale="44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9"/>
  <sheetViews>
    <sheetView topLeftCell="D43" zoomScale="160" zoomScaleNormal="160" zoomScaleSheetLayoutView="90" zoomScalePageLayoutView="160" workbookViewId="0">
      <selection activeCell="E66" sqref="E66"/>
    </sheetView>
  </sheetViews>
  <sheetFormatPr defaultColWidth="8.6640625" defaultRowHeight="13.5" x14ac:dyDescent="0.35"/>
  <cols>
    <col min="1" max="1" width="5.6640625" style="1" customWidth="1"/>
    <col min="2" max="2" width="9.1328125" style="1" customWidth="1"/>
    <col min="3" max="3" width="53" style="1" customWidth="1"/>
    <col min="4" max="4" width="15.33203125" style="1" customWidth="1"/>
    <col min="5" max="8" width="15.33203125" style="3" customWidth="1"/>
    <col min="9" max="9" width="19.796875" style="3" bestFit="1" customWidth="1"/>
    <col min="10" max="10" width="3.6640625" style="3" customWidth="1"/>
    <col min="11" max="11" width="15.33203125" style="3" customWidth="1"/>
    <col min="12" max="12" width="3.46484375" style="3" customWidth="1"/>
    <col min="13" max="14" width="15.33203125" style="3" customWidth="1"/>
    <col min="15" max="15" width="17.6640625" style="1" customWidth="1"/>
    <col min="16" max="16" width="3.6640625" style="1" customWidth="1"/>
    <col min="17" max="16384" width="8.6640625" style="1"/>
  </cols>
  <sheetData>
    <row r="1" spans="1:17" x14ac:dyDescent="0.35">
      <c r="A1" s="2" t="s">
        <v>57</v>
      </c>
      <c r="C1" s="2"/>
      <c r="P1" s="4"/>
      <c r="Q1" s="5" t="s">
        <v>1</v>
      </c>
    </row>
    <row r="2" spans="1:17" x14ac:dyDescent="0.35">
      <c r="A2" s="2"/>
      <c r="B2" s="2"/>
      <c r="C2" s="2"/>
      <c r="P2" s="4"/>
      <c r="Q2" s="5" t="s">
        <v>2</v>
      </c>
    </row>
    <row r="3" spans="1:17" x14ac:dyDescent="0.35">
      <c r="A3" s="2"/>
      <c r="B3" s="2"/>
      <c r="C3" s="2"/>
      <c r="P3" s="4"/>
      <c r="Q3" s="5" t="s">
        <v>3</v>
      </c>
    </row>
    <row r="4" spans="1:17" x14ac:dyDescent="0.35">
      <c r="B4" s="2"/>
      <c r="C4" s="2"/>
      <c r="Q4" s="5" t="s">
        <v>4</v>
      </c>
    </row>
    <row r="5" spans="1:17" x14ac:dyDescent="0.35">
      <c r="A5" s="2"/>
      <c r="B5" s="2"/>
      <c r="C5" s="2"/>
      <c r="Q5" s="5" t="s">
        <v>90</v>
      </c>
    </row>
    <row r="6" spans="1:17" x14ac:dyDescent="0.35">
      <c r="A6" s="2"/>
      <c r="B6" s="2"/>
      <c r="C6" s="2"/>
    </row>
    <row r="7" spans="1:17" x14ac:dyDescent="0.35">
      <c r="A7" s="6"/>
      <c r="B7" s="2"/>
      <c r="C7" s="2"/>
    </row>
    <row r="8" spans="1:17" ht="13.9" x14ac:dyDescent="0.4">
      <c r="A8" s="2"/>
      <c r="B8" s="2"/>
      <c r="C8" s="2"/>
      <c r="D8" s="127" t="s">
        <v>58</v>
      </c>
      <c r="E8" s="127"/>
      <c r="F8" s="127"/>
      <c r="G8" s="127"/>
      <c r="H8" s="127"/>
      <c r="I8" s="127"/>
      <c r="J8" s="127"/>
      <c r="K8" s="127"/>
      <c r="L8" s="127"/>
      <c r="M8" s="127"/>
      <c r="N8" s="99"/>
    </row>
    <row r="9" spans="1:17" s="9" customFormat="1" x14ac:dyDescent="0.35">
      <c r="A9" s="7"/>
      <c r="B9" s="7"/>
      <c r="C9" s="8" t="s">
        <v>6</v>
      </c>
      <c r="D9" s="9" t="s">
        <v>7</v>
      </c>
      <c r="E9" s="9" t="s">
        <v>8</v>
      </c>
      <c r="F9" s="9" t="s">
        <v>9</v>
      </c>
      <c r="G9" s="10" t="s">
        <v>10</v>
      </c>
      <c r="H9" s="10"/>
      <c r="I9" s="10" t="s">
        <v>11</v>
      </c>
      <c r="J9" s="10"/>
      <c r="K9" s="10" t="s">
        <v>12</v>
      </c>
      <c r="L9" s="10"/>
      <c r="M9" s="10" t="s">
        <v>13</v>
      </c>
      <c r="N9" s="10"/>
    </row>
    <row r="10" spans="1:17" s="9" customFormat="1" x14ac:dyDescent="0.35">
      <c r="A10" s="7"/>
      <c r="B10" s="7"/>
      <c r="C10" s="8"/>
      <c r="G10" s="10"/>
      <c r="H10" s="10"/>
      <c r="I10" s="10" t="s">
        <v>14</v>
      </c>
      <c r="J10" s="10"/>
      <c r="K10" s="10"/>
      <c r="L10" s="10"/>
      <c r="M10" s="10"/>
      <c r="N10" s="10"/>
    </row>
    <row r="11" spans="1:17" x14ac:dyDescent="0.35">
      <c r="A11" s="7" t="s">
        <v>15</v>
      </c>
      <c r="B11" s="7" t="s">
        <v>16</v>
      </c>
      <c r="C11" s="7"/>
      <c r="I11" s="11" t="s">
        <v>17</v>
      </c>
      <c r="J11" s="11"/>
      <c r="K11" s="10" t="s">
        <v>18</v>
      </c>
      <c r="L11" s="10"/>
      <c r="M11" s="10" t="s">
        <v>19</v>
      </c>
      <c r="N11" s="10"/>
    </row>
    <row r="12" spans="1:17" x14ac:dyDescent="0.35">
      <c r="A12" s="12" t="s">
        <v>20</v>
      </c>
      <c r="B12" s="12" t="s">
        <v>21</v>
      </c>
      <c r="C12" s="12" t="s">
        <v>22</v>
      </c>
      <c r="D12" s="13">
        <f>[4]NM_RG_FC!D11</f>
        <v>2016</v>
      </c>
      <c r="E12" s="13">
        <f>[4]NM_RG_FC!E11</f>
        <v>2017</v>
      </c>
      <c r="F12" s="13">
        <f>[4]NM_RG_FC!F11</f>
        <v>2018</v>
      </c>
      <c r="G12" s="13">
        <f>[4]NM_RG_FC!G11</f>
        <v>2019</v>
      </c>
      <c r="H12" s="13" t="s">
        <v>93</v>
      </c>
      <c r="I12" s="13">
        <f>[4]NM_RG_FC!H11</f>
        <v>2020</v>
      </c>
      <c r="J12" s="13"/>
      <c r="K12" s="13" t="str">
        <f>[4]NM_RG_FC!I11</f>
        <v>Test Year</v>
      </c>
      <c r="L12" s="13"/>
      <c r="M12" s="13" t="str">
        <f>[4]NM_RG_FC!K11</f>
        <v>Adjusted</v>
      </c>
      <c r="N12" s="111"/>
      <c r="O12" s="1" t="s">
        <v>95</v>
      </c>
    </row>
    <row r="13" spans="1:17" x14ac:dyDescent="0.35">
      <c r="A13" s="2"/>
      <c r="B13" s="2"/>
      <c r="C13" s="2"/>
    </row>
    <row r="14" spans="1:17" x14ac:dyDescent="0.35">
      <c r="A14" s="2"/>
      <c r="B14" s="2"/>
      <c r="C14" s="16" t="s">
        <v>59</v>
      </c>
    </row>
    <row r="15" spans="1:17" x14ac:dyDescent="0.35">
      <c r="A15" s="2"/>
      <c r="B15" s="2"/>
      <c r="C15" s="2"/>
    </row>
    <row r="16" spans="1:17" x14ac:dyDescent="0.35">
      <c r="A16" s="2"/>
      <c r="B16" s="2"/>
      <c r="C16" s="16" t="s">
        <v>25</v>
      </c>
    </row>
    <row r="17" spans="1:15" x14ac:dyDescent="0.35">
      <c r="C17" s="2"/>
    </row>
    <row r="18" spans="1:15" x14ac:dyDescent="0.35">
      <c r="A18" s="9">
        <f t="shared" ref="A18:A23" si="0">+A17+1</f>
        <v>1</v>
      </c>
      <c r="B18" s="17">
        <v>517000</v>
      </c>
      <c r="C18" s="47" t="s">
        <v>26</v>
      </c>
      <c r="D18" s="18">
        <v>14243112</v>
      </c>
      <c r="E18" s="18">
        <v>13376786</v>
      </c>
      <c r="F18" s="18">
        <v>12412372</v>
      </c>
      <c r="G18" s="18">
        <v>11575930</v>
      </c>
      <c r="H18" s="18">
        <f>+AVERAGE(D18:G18)</f>
        <v>12902050</v>
      </c>
      <c r="I18" s="18">
        <v>11982723</v>
      </c>
      <c r="J18" s="18"/>
      <c r="K18" s="18">
        <f>M18-I18</f>
        <v>0</v>
      </c>
      <c r="L18" s="18"/>
      <c r="M18" s="18">
        <v>11982723</v>
      </c>
      <c r="N18" s="18">
        <f>+M18-H18</f>
        <v>-919327</v>
      </c>
      <c r="O18" s="81">
        <f>+M18/H18-1</f>
        <v>-7.1254335551327097E-2</v>
      </c>
    </row>
    <row r="19" spans="1:15" x14ac:dyDescent="0.35">
      <c r="A19" s="9">
        <f t="shared" si="0"/>
        <v>2</v>
      </c>
      <c r="B19" s="20">
        <v>519000</v>
      </c>
      <c r="C19" s="2" t="s">
        <v>60</v>
      </c>
      <c r="D19" s="21">
        <v>7029685</v>
      </c>
      <c r="E19" s="3">
        <v>7373188</v>
      </c>
      <c r="F19" s="21">
        <v>7276917</v>
      </c>
      <c r="G19" s="21">
        <v>7525415</v>
      </c>
      <c r="H19" s="18">
        <f t="shared" ref="H19:H22" si="1">+AVERAGE(D19:G19)</f>
        <v>7301301.25</v>
      </c>
      <c r="I19" s="48">
        <f>7586857+1</f>
        <v>7586858</v>
      </c>
      <c r="J19" s="48"/>
      <c r="K19" s="21">
        <f t="shared" ref="K19:K23" si="2">M19-I19</f>
        <v>0</v>
      </c>
      <c r="L19" s="21"/>
      <c r="M19" s="21">
        <v>7586858</v>
      </c>
      <c r="N19" s="18">
        <f t="shared" ref="N19:N46" si="3">+M19-H19</f>
        <v>285556.75</v>
      </c>
      <c r="O19" s="81">
        <f t="shared" ref="O19:O22" si="4">+M19/H19-1</f>
        <v>3.9110391452482629E-2</v>
      </c>
    </row>
    <row r="20" spans="1:15" x14ac:dyDescent="0.35">
      <c r="A20" s="9">
        <f t="shared" si="0"/>
        <v>3</v>
      </c>
      <c r="B20" s="20">
        <v>520000</v>
      </c>
      <c r="C20" s="2" t="s">
        <v>28</v>
      </c>
      <c r="D20" s="21">
        <v>6387000</v>
      </c>
      <c r="E20" s="3">
        <v>6095977</v>
      </c>
      <c r="F20" s="21">
        <v>5136717</v>
      </c>
      <c r="G20" s="21">
        <v>5207636</v>
      </c>
      <c r="H20" s="18">
        <f t="shared" si="1"/>
        <v>5706832.5</v>
      </c>
      <c r="I20" s="48">
        <v>4895908</v>
      </c>
      <c r="J20" s="48"/>
      <c r="K20" s="21">
        <f t="shared" si="2"/>
        <v>0</v>
      </c>
      <c r="L20" s="21"/>
      <c r="M20" s="21">
        <v>4895908</v>
      </c>
      <c r="N20" s="18">
        <f t="shared" si="3"/>
        <v>-810924.5</v>
      </c>
      <c r="O20" s="81">
        <f t="shared" si="4"/>
        <v>-0.14209712655838413</v>
      </c>
    </row>
    <row r="21" spans="1:15" x14ac:dyDescent="0.35">
      <c r="A21" s="9">
        <f t="shared" si="0"/>
        <v>4</v>
      </c>
      <c r="B21" s="20">
        <v>523000</v>
      </c>
      <c r="C21" s="2" t="s">
        <v>29</v>
      </c>
      <c r="D21" s="21">
        <v>4533307</v>
      </c>
      <c r="E21" s="3">
        <v>4932079</v>
      </c>
      <c r="F21" s="21">
        <v>5554019</v>
      </c>
      <c r="G21" s="21">
        <v>6305448</v>
      </c>
      <c r="H21" s="18">
        <f t="shared" si="1"/>
        <v>5331213.25</v>
      </c>
      <c r="I21" s="48">
        <v>6268555</v>
      </c>
      <c r="J21" s="48"/>
      <c r="K21" s="21">
        <f t="shared" si="2"/>
        <v>0</v>
      </c>
      <c r="L21" s="21"/>
      <c r="M21" s="21">
        <v>6268555</v>
      </c>
      <c r="N21" s="18">
        <f t="shared" si="3"/>
        <v>937341.75</v>
      </c>
      <c r="O21" s="81">
        <f t="shared" si="4"/>
        <v>0.17582146990649838</v>
      </c>
    </row>
    <row r="22" spans="1:15" x14ac:dyDescent="0.35">
      <c r="A22" s="9">
        <f t="shared" si="0"/>
        <v>5</v>
      </c>
      <c r="B22" s="20">
        <v>524000</v>
      </c>
      <c r="C22" s="2" t="s">
        <v>61</v>
      </c>
      <c r="D22" s="21">
        <v>22224590</v>
      </c>
      <c r="E22" s="3">
        <v>23628866</v>
      </c>
      <c r="F22" s="21">
        <v>23275900</v>
      </c>
      <c r="G22" s="21">
        <v>23458605</v>
      </c>
      <c r="H22" s="18">
        <f t="shared" si="1"/>
        <v>23146990.25</v>
      </c>
      <c r="I22" s="48">
        <v>42735916</v>
      </c>
      <c r="J22" s="49" t="s">
        <v>27</v>
      </c>
      <c r="K22" s="21">
        <f t="shared" si="2"/>
        <v>-1770781</v>
      </c>
      <c r="L22" s="22" t="s">
        <v>31</v>
      </c>
      <c r="M22" s="21">
        <v>40965135</v>
      </c>
      <c r="N22" s="18">
        <f t="shared" si="3"/>
        <v>17818144.75</v>
      </c>
      <c r="O22" s="81">
        <f t="shared" si="4"/>
        <v>0.76978235863731781</v>
      </c>
    </row>
    <row r="23" spans="1:15" x14ac:dyDescent="0.35">
      <c r="A23" s="9">
        <f t="shared" si="0"/>
        <v>6</v>
      </c>
      <c r="B23" s="20">
        <v>525000</v>
      </c>
      <c r="C23" s="2" t="s">
        <v>32</v>
      </c>
      <c r="D23" s="23">
        <v>0</v>
      </c>
      <c r="E23" s="23">
        <v>0</v>
      </c>
      <c r="F23" s="23">
        <v>0</v>
      </c>
      <c r="G23" s="23">
        <v>0</v>
      </c>
      <c r="H23" s="23"/>
      <c r="I23" s="50">
        <v>0</v>
      </c>
      <c r="J23" s="50"/>
      <c r="K23" s="23">
        <f t="shared" si="2"/>
        <v>0</v>
      </c>
      <c r="L23" s="23"/>
      <c r="M23" s="23">
        <v>0</v>
      </c>
      <c r="N23" s="18">
        <f t="shared" si="3"/>
        <v>0</v>
      </c>
    </row>
    <row r="24" spans="1:15" hidden="1" x14ac:dyDescent="0.35">
      <c r="A24" s="9"/>
      <c r="B24" s="20"/>
      <c r="C24" s="2"/>
      <c r="D24" s="27"/>
      <c r="E24" s="24"/>
      <c r="F24" s="24"/>
      <c r="G24" s="24"/>
      <c r="H24" s="24"/>
      <c r="I24" s="50"/>
      <c r="J24" s="50"/>
      <c r="K24" s="24"/>
      <c r="L24" s="24"/>
      <c r="M24" s="18">
        <v>0</v>
      </c>
      <c r="N24" s="18">
        <f t="shared" si="3"/>
        <v>0</v>
      </c>
    </row>
    <row r="25" spans="1:15" x14ac:dyDescent="0.35">
      <c r="A25" s="28"/>
      <c r="C25" s="2"/>
      <c r="D25" s="29"/>
      <c r="F25" s="21"/>
      <c r="G25" s="21"/>
      <c r="H25" s="21"/>
      <c r="I25" s="48"/>
      <c r="J25" s="48"/>
      <c r="K25" s="21"/>
      <c r="L25" s="21"/>
      <c r="M25" s="21"/>
      <c r="N25" s="18">
        <f t="shared" si="3"/>
        <v>0</v>
      </c>
    </row>
    <row r="26" spans="1:15" x14ac:dyDescent="0.35">
      <c r="A26" s="28">
        <f>+A23+1</f>
        <v>7</v>
      </c>
      <c r="C26" s="2" t="s">
        <v>33</v>
      </c>
      <c r="D26" s="30">
        <f>SUM(D18:D24)</f>
        <v>54417694</v>
      </c>
      <c r="E26" s="30">
        <f>SUM(E18:E24)</f>
        <v>55406896</v>
      </c>
      <c r="F26" s="30">
        <f>SUM(F18:F24)</f>
        <v>53655925</v>
      </c>
      <c r="G26" s="30">
        <f>SUM(G18:G24)</f>
        <v>54073034</v>
      </c>
      <c r="H26" s="18">
        <f>+AVERAGE(D26:G26)</f>
        <v>54388387.25</v>
      </c>
      <c r="I26" s="51">
        <f>SUM(I18:I24)</f>
        <v>73469960</v>
      </c>
      <c r="J26" s="51"/>
      <c r="K26" s="36">
        <f t="shared" ref="K26" si="5">SUM(K18:K24)</f>
        <v>-1770781</v>
      </c>
      <c r="L26" s="36"/>
      <c r="M26" s="30">
        <f>SUM(M18:M24)</f>
        <v>71699179</v>
      </c>
      <c r="N26" s="18">
        <f t="shared" si="3"/>
        <v>17310791.75</v>
      </c>
      <c r="O26" s="81">
        <f>+M26/H26-1</f>
        <v>0.31828102698522276</v>
      </c>
    </row>
    <row r="27" spans="1:15" x14ac:dyDescent="0.35">
      <c r="A27" s="28"/>
      <c r="C27" s="2"/>
      <c r="D27" s="29"/>
      <c r="F27" s="21"/>
      <c r="G27" s="21"/>
      <c r="H27" s="21"/>
      <c r="I27" s="48"/>
      <c r="J27" s="48"/>
      <c r="K27" s="21"/>
      <c r="L27" s="21"/>
      <c r="M27" s="21"/>
      <c r="N27" s="18">
        <f t="shared" si="3"/>
        <v>0</v>
      </c>
    </row>
    <row r="28" spans="1:15" x14ac:dyDescent="0.35">
      <c r="A28" s="9"/>
      <c r="C28" s="16" t="s">
        <v>34</v>
      </c>
      <c r="D28" s="5"/>
      <c r="F28" s="21"/>
      <c r="G28" s="21"/>
      <c r="H28" s="21"/>
      <c r="I28" s="48"/>
      <c r="J28" s="48"/>
      <c r="K28" s="21"/>
      <c r="L28" s="21"/>
      <c r="M28" s="21"/>
      <c r="N28" s="18">
        <f t="shared" si="3"/>
        <v>0</v>
      </c>
    </row>
    <row r="29" spans="1:15" x14ac:dyDescent="0.35">
      <c r="A29" s="9"/>
      <c r="C29" s="2"/>
      <c r="D29" s="5"/>
      <c r="F29" s="21"/>
      <c r="G29" s="21"/>
      <c r="H29" s="21"/>
      <c r="I29" s="48"/>
      <c r="J29" s="48"/>
      <c r="K29" s="21"/>
      <c r="L29" s="21"/>
      <c r="M29" s="21"/>
      <c r="N29" s="18">
        <f t="shared" si="3"/>
        <v>0</v>
      </c>
    </row>
    <row r="30" spans="1:15" x14ac:dyDescent="0.35">
      <c r="A30" s="9">
        <f>+A26+1</f>
        <v>8</v>
      </c>
      <c r="B30" s="20">
        <v>528000</v>
      </c>
      <c r="C30" s="2" t="s">
        <v>35</v>
      </c>
      <c r="D30" s="52">
        <v>3383141</v>
      </c>
      <c r="E30" s="3">
        <v>2671279</v>
      </c>
      <c r="F30" s="21">
        <v>2885471</v>
      </c>
      <c r="G30" s="21">
        <v>2722531</v>
      </c>
      <c r="H30" s="18">
        <f t="shared" ref="H30:H34" si="6">+AVERAGE(D30:G30)</f>
        <v>2915605.5</v>
      </c>
      <c r="I30" s="48">
        <v>2441613</v>
      </c>
      <c r="J30" s="48"/>
      <c r="K30" s="21">
        <f t="shared" ref="K30:K34" si="7">M30-I30</f>
        <v>0</v>
      </c>
      <c r="L30" s="21"/>
      <c r="M30" s="21">
        <v>2441613</v>
      </c>
      <c r="N30" s="18">
        <f t="shared" si="3"/>
        <v>-473992.5</v>
      </c>
      <c r="O30" s="81">
        <f t="shared" ref="O30:O34" si="8">+M30/H30-1</f>
        <v>-0.16257086221026817</v>
      </c>
    </row>
    <row r="31" spans="1:15" x14ac:dyDescent="0.35">
      <c r="A31" s="9">
        <f>+A30+1</f>
        <v>9</v>
      </c>
      <c r="B31" s="20">
        <v>529000</v>
      </c>
      <c r="C31" s="2" t="s">
        <v>36</v>
      </c>
      <c r="D31" s="52">
        <v>1362011</v>
      </c>
      <c r="E31" s="3">
        <v>1130948</v>
      </c>
      <c r="F31" s="21">
        <v>1198839</v>
      </c>
      <c r="G31" s="21">
        <v>1208914</v>
      </c>
      <c r="H31" s="18">
        <f t="shared" si="6"/>
        <v>1225178</v>
      </c>
      <c r="I31" s="48">
        <v>1276999</v>
      </c>
      <c r="J31" s="48"/>
      <c r="K31" s="21">
        <f t="shared" si="7"/>
        <v>0</v>
      </c>
      <c r="L31" s="21"/>
      <c r="M31" s="21">
        <v>1276999</v>
      </c>
      <c r="N31" s="18">
        <f t="shared" si="3"/>
        <v>51821</v>
      </c>
      <c r="O31" s="81">
        <f t="shared" si="8"/>
        <v>4.2296711171764478E-2</v>
      </c>
    </row>
    <row r="32" spans="1:15" x14ac:dyDescent="0.35">
      <c r="A32" s="9">
        <f>+A31+1</f>
        <v>10</v>
      </c>
      <c r="B32" s="20">
        <v>530000</v>
      </c>
      <c r="C32" s="2" t="s">
        <v>62</v>
      </c>
      <c r="D32" s="52">
        <v>7766159</v>
      </c>
      <c r="E32" s="3">
        <v>8433669</v>
      </c>
      <c r="F32" s="21">
        <v>8937099</v>
      </c>
      <c r="G32" s="21">
        <v>6899626</v>
      </c>
      <c r="H32" s="18">
        <f t="shared" si="6"/>
        <v>8009138.25</v>
      </c>
      <c r="I32" s="48">
        <v>6513634</v>
      </c>
      <c r="J32" s="48"/>
      <c r="K32" s="21">
        <f t="shared" si="7"/>
        <v>0</v>
      </c>
      <c r="L32" s="21"/>
      <c r="M32" s="21">
        <v>6513634</v>
      </c>
      <c r="N32" s="18">
        <f t="shared" si="3"/>
        <v>-1495504.25</v>
      </c>
      <c r="O32" s="81">
        <f t="shared" si="8"/>
        <v>-0.18672473908163589</v>
      </c>
    </row>
    <row r="33" spans="1:17" x14ac:dyDescent="0.35">
      <c r="A33" s="9">
        <f>+A32+1</f>
        <v>11</v>
      </c>
      <c r="B33" s="20">
        <v>531000</v>
      </c>
      <c r="C33" s="2" t="s">
        <v>39</v>
      </c>
      <c r="D33" s="52">
        <v>7940162</v>
      </c>
      <c r="E33" s="3">
        <v>6609391</v>
      </c>
      <c r="F33" s="21">
        <v>7063948</v>
      </c>
      <c r="G33" s="21">
        <v>6106306</v>
      </c>
      <c r="H33" s="18">
        <f t="shared" si="6"/>
        <v>6929951.75</v>
      </c>
      <c r="I33" s="48">
        <v>5909822</v>
      </c>
      <c r="J33" s="48"/>
      <c r="K33" s="21">
        <f t="shared" si="7"/>
        <v>0</v>
      </c>
      <c r="L33" s="21"/>
      <c r="M33" s="21">
        <v>5909822</v>
      </c>
      <c r="N33" s="18">
        <f t="shared" si="3"/>
        <v>-1020129.75</v>
      </c>
      <c r="O33" s="81">
        <f t="shared" si="8"/>
        <v>-0.14720589504825921</v>
      </c>
    </row>
    <row r="34" spans="1:17" x14ac:dyDescent="0.35">
      <c r="A34" s="9">
        <f>+A33+1</f>
        <v>12</v>
      </c>
      <c r="B34" s="20">
        <v>532000</v>
      </c>
      <c r="C34" s="2" t="s">
        <v>63</v>
      </c>
      <c r="D34" s="53">
        <v>2108836</v>
      </c>
      <c r="E34" s="24">
        <v>2021557</v>
      </c>
      <c r="F34" s="23">
        <v>2073945</v>
      </c>
      <c r="G34" s="23">
        <v>2001184</v>
      </c>
      <c r="H34" s="18">
        <f t="shared" si="6"/>
        <v>2051380.5</v>
      </c>
      <c r="I34" s="50">
        <v>1807475</v>
      </c>
      <c r="J34" s="50"/>
      <c r="K34" s="23">
        <f t="shared" si="7"/>
        <v>0</v>
      </c>
      <c r="L34" s="23"/>
      <c r="M34" s="23">
        <v>1807475</v>
      </c>
      <c r="N34" s="18">
        <f t="shared" si="3"/>
        <v>-243905.5</v>
      </c>
      <c r="O34" s="81">
        <f t="shared" si="8"/>
        <v>-0.11889822487831969</v>
      </c>
    </row>
    <row r="35" spans="1:17" x14ac:dyDescent="0.35">
      <c r="A35" s="9"/>
      <c r="C35" s="2"/>
      <c r="D35" s="5"/>
      <c r="F35" s="21"/>
      <c r="G35" s="21"/>
      <c r="H35" s="21"/>
      <c r="I35" s="48"/>
      <c r="J35" s="48"/>
      <c r="K35" s="21"/>
      <c r="L35" s="21"/>
      <c r="M35" s="21"/>
      <c r="N35" s="18">
        <f t="shared" si="3"/>
        <v>0</v>
      </c>
    </row>
    <row r="36" spans="1:17" x14ac:dyDescent="0.35">
      <c r="A36" s="9">
        <f>+A34+1</f>
        <v>13</v>
      </c>
      <c r="C36" s="2" t="s">
        <v>41</v>
      </c>
      <c r="D36" s="33">
        <f>SUM(D30:D34)</f>
        <v>22560309</v>
      </c>
      <c r="E36" s="33">
        <f>SUM(E30:E34)</f>
        <v>20866844</v>
      </c>
      <c r="F36" s="33">
        <f>SUM(F30:F34)</f>
        <v>22159302</v>
      </c>
      <c r="G36" s="33">
        <f>SUM(G30:G34)</f>
        <v>18938561</v>
      </c>
      <c r="H36" s="18">
        <f>+AVERAGE(D36:G36)</f>
        <v>21131254</v>
      </c>
      <c r="I36" s="54">
        <f>SUM(I30:I34)</f>
        <v>17949543</v>
      </c>
      <c r="J36" s="54"/>
      <c r="K36" s="38">
        <f t="shared" ref="K36" si="9">SUM(K30:K34)</f>
        <v>0</v>
      </c>
      <c r="L36" s="38"/>
      <c r="M36" s="33">
        <f>SUM(M30:M34)</f>
        <v>17949543</v>
      </c>
      <c r="N36" s="18">
        <f t="shared" si="3"/>
        <v>-3181711</v>
      </c>
      <c r="O36" s="81">
        <f>+M36/H36-1</f>
        <v>-0.15056896292098898</v>
      </c>
    </row>
    <row r="37" spans="1:17" x14ac:dyDescent="0.35">
      <c r="A37" s="9"/>
      <c r="C37" s="2"/>
      <c r="D37" s="5"/>
      <c r="E37" s="5"/>
      <c r="F37" s="5"/>
      <c r="G37" s="5"/>
      <c r="H37" s="5"/>
      <c r="I37" s="55"/>
      <c r="J37" s="55"/>
      <c r="K37" s="5"/>
      <c r="L37" s="5"/>
      <c r="M37" s="5"/>
      <c r="N37" s="18">
        <f t="shared" si="3"/>
        <v>0</v>
      </c>
    </row>
    <row r="38" spans="1:17" ht="13.9" thickBot="1" x14ac:dyDescent="0.4">
      <c r="A38" s="9">
        <f>+A36+1</f>
        <v>14</v>
      </c>
      <c r="C38" s="2" t="s">
        <v>64</v>
      </c>
      <c r="D38" s="34">
        <f>D26+D36</f>
        <v>76978003</v>
      </c>
      <c r="E38" s="34">
        <f t="shared" ref="E38:K38" si="10">E26+E36</f>
        <v>76273740</v>
      </c>
      <c r="F38" s="34">
        <f t="shared" si="10"/>
        <v>75815227</v>
      </c>
      <c r="G38" s="34">
        <f t="shared" si="10"/>
        <v>73011595</v>
      </c>
      <c r="H38" s="18">
        <f>+AVERAGE(D38:G38)</f>
        <v>75519641.25</v>
      </c>
      <c r="I38" s="56">
        <f t="shared" si="10"/>
        <v>91419503</v>
      </c>
      <c r="J38" s="56"/>
      <c r="K38" s="34">
        <f t="shared" si="10"/>
        <v>-1770781</v>
      </c>
      <c r="L38" s="34"/>
      <c r="M38" s="34">
        <f>M26+M36</f>
        <v>89648722</v>
      </c>
      <c r="N38" s="18">
        <f t="shared" si="3"/>
        <v>14129080.75</v>
      </c>
      <c r="O38" s="81">
        <f>+M38/H38-1</f>
        <v>0.18709147072384957</v>
      </c>
    </row>
    <row r="39" spans="1:17" ht="13.9" thickTop="1" x14ac:dyDescent="0.35">
      <c r="C39" s="2"/>
      <c r="D39" s="5"/>
      <c r="I39" s="57"/>
      <c r="J39" s="57"/>
      <c r="N39" s="18">
        <f t="shared" si="3"/>
        <v>0</v>
      </c>
    </row>
    <row r="40" spans="1:17" ht="15" customHeight="1" x14ac:dyDescent="0.35">
      <c r="I40" s="57"/>
      <c r="J40" s="57"/>
      <c r="N40" s="18">
        <f t="shared" si="3"/>
        <v>0</v>
      </c>
    </row>
    <row r="41" spans="1:17" x14ac:dyDescent="0.35">
      <c r="A41" s="9">
        <f>+A38+1</f>
        <v>15</v>
      </c>
      <c r="B41" s="17">
        <v>556000</v>
      </c>
      <c r="C41" s="2" t="s">
        <v>65</v>
      </c>
      <c r="D41" s="42">
        <v>1051671</v>
      </c>
      <c r="E41" s="42">
        <v>1183821</v>
      </c>
      <c r="F41" s="42">
        <v>1132200</v>
      </c>
      <c r="G41" s="42">
        <v>986729</v>
      </c>
      <c r="H41" s="18">
        <f>+AVERAGE(D41:G41)</f>
        <v>1088605.25</v>
      </c>
      <c r="I41" s="58">
        <f>944582-2</f>
        <v>944580</v>
      </c>
      <c r="J41" s="58"/>
      <c r="K41" s="42">
        <f>M41-I41</f>
        <v>0</v>
      </c>
      <c r="L41" s="42"/>
      <c r="M41" s="42">
        <v>944580</v>
      </c>
      <c r="N41" s="18">
        <f t="shared" si="3"/>
        <v>-144025.25</v>
      </c>
    </row>
    <row r="42" spans="1:17" x14ac:dyDescent="0.35">
      <c r="A42" s="9"/>
      <c r="C42" s="2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18">
        <f t="shared" si="3"/>
        <v>0</v>
      </c>
    </row>
    <row r="43" spans="1:17" ht="13.9" thickBot="1" x14ac:dyDescent="0.4">
      <c r="A43" s="9">
        <f>+A41+1</f>
        <v>16</v>
      </c>
      <c r="B43" s="20"/>
      <c r="C43" s="2" t="s">
        <v>48</v>
      </c>
      <c r="D43" s="45">
        <f t="shared" ref="D43:M43" si="11">+D41</f>
        <v>1051671</v>
      </c>
      <c r="E43" s="45">
        <f t="shared" si="11"/>
        <v>1183821</v>
      </c>
      <c r="F43" s="45">
        <f t="shared" si="11"/>
        <v>1132200</v>
      </c>
      <c r="G43" s="45">
        <f t="shared" si="11"/>
        <v>986729</v>
      </c>
      <c r="H43" s="18">
        <f>+AVERAGE(D43:G43)</f>
        <v>1088605.25</v>
      </c>
      <c r="I43" s="45">
        <f t="shared" si="11"/>
        <v>944580</v>
      </c>
      <c r="J43" s="45"/>
      <c r="K43" s="45">
        <f t="shared" si="11"/>
        <v>0</v>
      </c>
      <c r="L43" s="45"/>
      <c r="M43" s="45">
        <f t="shared" si="11"/>
        <v>944580</v>
      </c>
      <c r="N43" s="18">
        <f t="shared" si="3"/>
        <v>-144025.25</v>
      </c>
      <c r="O43" s="44"/>
      <c r="P43" s="44"/>
    </row>
    <row r="44" spans="1:17" ht="13.9" thickTop="1" x14ac:dyDescent="0.35">
      <c r="N44" s="18">
        <f t="shared" si="3"/>
        <v>0</v>
      </c>
    </row>
    <row r="45" spans="1:17" x14ac:dyDescent="0.35">
      <c r="N45" s="18">
        <f t="shared" si="3"/>
        <v>0</v>
      </c>
    </row>
    <row r="46" spans="1:17" ht="13.9" thickBot="1" x14ac:dyDescent="0.4">
      <c r="A46" s="9">
        <f>+A43+1</f>
        <v>17</v>
      </c>
      <c r="C46" s="1" t="s">
        <v>66</v>
      </c>
      <c r="D46" s="45">
        <f t="shared" ref="D46:K46" si="12">+D38+D43</f>
        <v>78029674</v>
      </c>
      <c r="E46" s="45">
        <f t="shared" si="12"/>
        <v>77457561</v>
      </c>
      <c r="F46" s="45">
        <f t="shared" si="12"/>
        <v>76947427</v>
      </c>
      <c r="G46" s="45">
        <f t="shared" si="12"/>
        <v>73998324</v>
      </c>
      <c r="H46" s="18">
        <f>+AVERAGE(D46:G46)</f>
        <v>76608246.5</v>
      </c>
      <c r="I46" s="45">
        <f t="shared" si="12"/>
        <v>92364083</v>
      </c>
      <c r="J46" s="45"/>
      <c r="K46" s="45">
        <f t="shared" si="12"/>
        <v>-1770781</v>
      </c>
      <c r="L46" s="45"/>
      <c r="M46" s="45">
        <f>+M38+M43</f>
        <v>90593302</v>
      </c>
      <c r="N46" s="18">
        <f t="shared" si="3"/>
        <v>13985055.5</v>
      </c>
    </row>
    <row r="47" spans="1:17" ht="13.9" thickTop="1" x14ac:dyDescent="0.35"/>
    <row r="48" spans="1:17" ht="42.75" customHeight="1" x14ac:dyDescent="0.35">
      <c r="B48" s="59" t="s">
        <v>27</v>
      </c>
      <c r="C48" s="128" t="s">
        <v>88</v>
      </c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</row>
    <row r="49" spans="2:3" x14ac:dyDescent="0.35">
      <c r="B49" s="46" t="s">
        <v>31</v>
      </c>
      <c r="C49" s="1" t="s">
        <v>67</v>
      </c>
    </row>
  </sheetData>
  <mergeCells count="2">
    <mergeCell ref="D8:M8"/>
    <mergeCell ref="C48:Q48"/>
  </mergeCells>
  <pageMargins left="0.75" right="0.75" top="1" bottom="0.75" header="0.5" footer="0.5"/>
  <pageSetup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3"/>
  <sheetViews>
    <sheetView topLeftCell="A64" zoomScale="85" workbookViewId="0">
      <selection activeCell="L98" sqref="L98"/>
    </sheetView>
  </sheetViews>
  <sheetFormatPr defaultColWidth="8.6640625" defaultRowHeight="13.5" x14ac:dyDescent="0.35"/>
  <cols>
    <col min="1" max="1" width="5.6640625" style="17" customWidth="1"/>
    <col min="2" max="2" width="9.1328125" style="1" customWidth="1"/>
    <col min="3" max="3" width="52.46484375" style="1" customWidth="1"/>
    <col min="4" max="4" width="15.33203125" style="1" customWidth="1"/>
    <col min="5" max="8" width="15.33203125" style="3" customWidth="1"/>
    <col min="9" max="9" width="19.796875" style="3" bestFit="1" customWidth="1"/>
    <col min="10" max="10" width="15.33203125" style="3" customWidth="1"/>
    <col min="11" max="11" width="6.1328125" style="3" bestFit="1" customWidth="1"/>
    <col min="12" max="13" width="15.33203125" style="3" customWidth="1"/>
    <col min="14" max="14" width="17.6640625" style="1" customWidth="1"/>
    <col min="15" max="15" width="3.6640625" style="1" customWidth="1"/>
    <col min="16" max="16" width="9.796875" style="1" bestFit="1" customWidth="1"/>
    <col min="17" max="16384" width="8.6640625" style="1"/>
  </cols>
  <sheetData>
    <row r="1" spans="1:16" x14ac:dyDescent="0.35">
      <c r="A1" s="60" t="s">
        <v>68</v>
      </c>
      <c r="C1" s="2"/>
      <c r="O1" s="4"/>
      <c r="P1" s="5" t="s">
        <v>1</v>
      </c>
    </row>
    <row r="2" spans="1:16" x14ac:dyDescent="0.35">
      <c r="A2" s="60"/>
      <c r="B2" s="2"/>
      <c r="C2" s="2"/>
      <c r="O2" s="4"/>
      <c r="P2" s="5" t="s">
        <v>2</v>
      </c>
    </row>
    <row r="3" spans="1:16" x14ac:dyDescent="0.35">
      <c r="A3" s="60"/>
      <c r="B3" s="2"/>
      <c r="C3" s="2"/>
      <c r="O3" s="4"/>
      <c r="P3" s="5" t="s">
        <v>3</v>
      </c>
    </row>
    <row r="4" spans="1:16" x14ac:dyDescent="0.35">
      <c r="B4" s="2"/>
      <c r="C4" s="2"/>
      <c r="P4" s="5" t="s">
        <v>4</v>
      </c>
    </row>
    <row r="5" spans="1:16" x14ac:dyDescent="0.35">
      <c r="A5" s="60"/>
      <c r="B5" s="2"/>
      <c r="C5" s="2"/>
      <c r="P5" s="5" t="s">
        <v>91</v>
      </c>
    </row>
    <row r="6" spans="1:16" x14ac:dyDescent="0.35">
      <c r="A6" s="60"/>
      <c r="B6" s="2"/>
      <c r="C6" s="2"/>
    </row>
    <row r="7" spans="1:16" x14ac:dyDescent="0.35">
      <c r="A7" s="61"/>
      <c r="B7" s="2"/>
      <c r="C7" s="2"/>
    </row>
    <row r="8" spans="1:16" ht="13.9" x14ac:dyDescent="0.4">
      <c r="A8" s="60"/>
      <c r="B8" s="2"/>
      <c r="C8" s="2"/>
      <c r="D8" s="127" t="s">
        <v>69</v>
      </c>
      <c r="E8" s="127"/>
      <c r="F8" s="127"/>
      <c r="G8" s="127"/>
      <c r="H8" s="127"/>
      <c r="I8" s="127"/>
      <c r="J8" s="127"/>
      <c r="K8" s="127"/>
      <c r="L8" s="127"/>
      <c r="M8" s="99"/>
    </row>
    <row r="9" spans="1:16" s="9" customFormat="1" x14ac:dyDescent="0.35">
      <c r="A9" s="60"/>
      <c r="B9" s="7"/>
      <c r="C9" s="8" t="s">
        <v>6</v>
      </c>
      <c r="D9" s="9" t="s">
        <v>7</v>
      </c>
      <c r="E9" s="9" t="s">
        <v>8</v>
      </c>
      <c r="F9" s="9" t="s">
        <v>9</v>
      </c>
      <c r="G9" s="10" t="s">
        <v>10</v>
      </c>
      <c r="H9" s="10"/>
      <c r="I9" s="10" t="s">
        <v>11</v>
      </c>
      <c r="J9" s="10" t="s">
        <v>12</v>
      </c>
      <c r="K9" s="10"/>
      <c r="L9" s="10" t="s">
        <v>13</v>
      </c>
      <c r="M9" s="10"/>
    </row>
    <row r="10" spans="1:16" s="9" customFormat="1" x14ac:dyDescent="0.35">
      <c r="A10" s="60"/>
      <c r="B10" s="7"/>
      <c r="C10" s="8"/>
      <c r="G10" s="10"/>
      <c r="H10" s="10"/>
      <c r="I10" s="10" t="s">
        <v>14</v>
      </c>
      <c r="J10" s="10"/>
      <c r="K10" s="10"/>
      <c r="L10" s="10"/>
      <c r="M10" s="10"/>
    </row>
    <row r="11" spans="1:16" x14ac:dyDescent="0.35">
      <c r="A11" s="60" t="s">
        <v>15</v>
      </c>
      <c r="B11" s="7" t="s">
        <v>16</v>
      </c>
      <c r="C11" s="7"/>
      <c r="I11" s="11" t="s">
        <v>17</v>
      </c>
      <c r="J11" s="10" t="s">
        <v>18</v>
      </c>
      <c r="K11" s="10"/>
      <c r="L11" s="10" t="s">
        <v>19</v>
      </c>
      <c r="M11" s="10" t="s">
        <v>97</v>
      </c>
    </row>
    <row r="12" spans="1:16" x14ac:dyDescent="0.35">
      <c r="A12" s="62" t="s">
        <v>20</v>
      </c>
      <c r="B12" s="12" t="s">
        <v>21</v>
      </c>
      <c r="C12" s="12" t="s">
        <v>22</v>
      </c>
      <c r="D12" s="13">
        <f>[4]NM_RG_FC!D11</f>
        <v>2016</v>
      </c>
      <c r="E12" s="13">
        <f>[4]NM_RG_FC!E11</f>
        <v>2017</v>
      </c>
      <c r="F12" s="13">
        <f>[4]NM_RG_FC!F11</f>
        <v>2018</v>
      </c>
      <c r="G12" s="13">
        <f>[4]NM_RG_FC!G11</f>
        <v>2019</v>
      </c>
      <c r="H12" s="13" t="s">
        <v>93</v>
      </c>
      <c r="I12" s="13">
        <f>[4]NM_RG_FC!H11</f>
        <v>2020</v>
      </c>
      <c r="J12" s="13" t="str">
        <f>[4]NM_RG_FC!I11</f>
        <v>Test Year</v>
      </c>
      <c r="K12" s="13"/>
      <c r="L12" s="13" t="str">
        <f>[4]NM_RG_FC!K11</f>
        <v>Adjusted</v>
      </c>
      <c r="M12" s="13" t="s">
        <v>98</v>
      </c>
      <c r="N12" s="85" t="s">
        <v>95</v>
      </c>
    </row>
    <row r="13" spans="1:16" x14ac:dyDescent="0.35">
      <c r="A13" s="60"/>
      <c r="B13" s="2"/>
      <c r="C13" s="2"/>
    </row>
    <row r="14" spans="1:16" x14ac:dyDescent="0.35">
      <c r="A14" s="60"/>
      <c r="B14" s="2"/>
      <c r="C14" s="1" t="s">
        <v>70</v>
      </c>
    </row>
    <row r="15" spans="1:16" x14ac:dyDescent="0.35">
      <c r="A15" s="60"/>
      <c r="B15" s="2"/>
    </row>
    <row r="16" spans="1:16" x14ac:dyDescent="0.35">
      <c r="A16" s="60"/>
      <c r="B16" s="2"/>
      <c r="C16" s="16" t="s">
        <v>25</v>
      </c>
    </row>
    <row r="17" spans="1:14" x14ac:dyDescent="0.35">
      <c r="C17" s="2"/>
    </row>
    <row r="18" spans="1:14" x14ac:dyDescent="0.35">
      <c r="A18" s="17">
        <f>+A17+1</f>
        <v>1</v>
      </c>
      <c r="B18" s="17">
        <v>546000</v>
      </c>
      <c r="C18" s="2" t="s">
        <v>26</v>
      </c>
      <c r="D18" s="18">
        <v>0</v>
      </c>
      <c r="E18" s="18">
        <v>0</v>
      </c>
      <c r="F18" s="18">
        <v>0</v>
      </c>
      <c r="G18" s="18">
        <v>0</v>
      </c>
      <c r="H18" s="18">
        <f>+AVERAGE(D18:G18)</f>
        <v>0</v>
      </c>
      <c r="I18" s="18">
        <v>0</v>
      </c>
      <c r="J18" s="18">
        <f>L18-I18</f>
        <v>0</v>
      </c>
      <c r="K18" s="18"/>
      <c r="L18" s="18">
        <v>0</v>
      </c>
      <c r="M18" s="18">
        <f>+L18-H18</f>
        <v>0</v>
      </c>
      <c r="N18" s="81" t="e">
        <f>+L18/H18-1</f>
        <v>#DIV/0!</v>
      </c>
    </row>
    <row r="19" spans="1:14" x14ac:dyDescent="0.35">
      <c r="A19" s="17">
        <f>+A18+1</f>
        <v>2</v>
      </c>
      <c r="B19" s="17">
        <v>548000</v>
      </c>
      <c r="C19" s="2" t="s">
        <v>71</v>
      </c>
      <c r="D19" s="21">
        <v>16</v>
      </c>
      <c r="E19" s="21">
        <v>0</v>
      </c>
      <c r="F19" s="21">
        <v>0</v>
      </c>
      <c r="G19" s="21">
        <v>0</v>
      </c>
      <c r="H19" s="18">
        <f t="shared" ref="H19:H21" si="0">+AVERAGE(D19:G19)</f>
        <v>4</v>
      </c>
      <c r="I19" s="21">
        <v>1454</v>
      </c>
      <c r="J19" s="21">
        <f t="shared" ref="J19:J21" si="1">L19-I19</f>
        <v>0</v>
      </c>
      <c r="K19" s="21"/>
      <c r="L19" s="21">
        <v>1454</v>
      </c>
      <c r="M19" s="18">
        <f t="shared" ref="M19:M34" si="2">+L19-H19</f>
        <v>1450</v>
      </c>
      <c r="N19" s="81">
        <f t="shared" ref="N19:N23" si="3">+L19/H19-1</f>
        <v>362.5</v>
      </c>
    </row>
    <row r="20" spans="1:14" x14ac:dyDescent="0.35">
      <c r="A20" s="17">
        <f>+A19+1</f>
        <v>3</v>
      </c>
      <c r="B20" s="17">
        <v>549000</v>
      </c>
      <c r="C20" s="2" t="s">
        <v>72</v>
      </c>
      <c r="D20" s="48">
        <v>110279</v>
      </c>
      <c r="E20" s="57">
        <v>67945</v>
      </c>
      <c r="F20" s="48">
        <v>85560</v>
      </c>
      <c r="G20" s="48">
        <v>61276</v>
      </c>
      <c r="H20" s="18">
        <f t="shared" si="0"/>
        <v>81265</v>
      </c>
      <c r="I20" s="48">
        <f>38474-1</f>
        <v>38473</v>
      </c>
      <c r="J20" s="48">
        <f t="shared" si="1"/>
        <v>0</v>
      </c>
      <c r="K20" s="63"/>
      <c r="L20" s="48">
        <v>38473</v>
      </c>
      <c r="M20" s="18">
        <f t="shared" si="2"/>
        <v>-42792</v>
      </c>
      <c r="N20" s="81">
        <f t="shared" si="3"/>
        <v>-0.5265735556512644</v>
      </c>
    </row>
    <row r="21" spans="1:14" x14ac:dyDescent="0.35">
      <c r="A21" s="17">
        <f>+A20+1</f>
        <v>4</v>
      </c>
      <c r="B21" s="17">
        <v>550000</v>
      </c>
      <c r="C21" s="2" t="s">
        <v>32</v>
      </c>
      <c r="D21" s="50">
        <v>0</v>
      </c>
      <c r="E21" s="50">
        <v>41</v>
      </c>
      <c r="F21" s="50">
        <v>2090</v>
      </c>
      <c r="G21" s="50">
        <v>1353</v>
      </c>
      <c r="H21" s="18">
        <f t="shared" si="0"/>
        <v>871</v>
      </c>
      <c r="I21" s="50">
        <v>3579</v>
      </c>
      <c r="J21" s="50">
        <f t="shared" si="1"/>
        <v>0</v>
      </c>
      <c r="K21" s="50"/>
      <c r="L21" s="50">
        <v>3579</v>
      </c>
      <c r="M21" s="18">
        <f t="shared" si="2"/>
        <v>2708</v>
      </c>
      <c r="N21" s="81">
        <f t="shared" si="3"/>
        <v>3.1090700344431692</v>
      </c>
    </row>
    <row r="22" spans="1:14" x14ac:dyDescent="0.35">
      <c r="A22" s="20"/>
      <c r="C22" s="2"/>
      <c r="D22" s="64"/>
      <c r="E22" s="57"/>
      <c r="F22" s="48"/>
      <c r="G22" s="48"/>
      <c r="H22" s="48"/>
      <c r="I22" s="48"/>
      <c r="J22" s="48"/>
      <c r="K22" s="48"/>
      <c r="L22" s="48"/>
      <c r="M22" s="18">
        <f t="shared" si="2"/>
        <v>0</v>
      </c>
      <c r="N22" s="81"/>
    </row>
    <row r="23" spans="1:14" x14ac:dyDescent="0.35">
      <c r="A23" s="20">
        <f>+A21+1</f>
        <v>5</v>
      </c>
      <c r="C23" s="2" t="s">
        <v>33</v>
      </c>
      <c r="D23" s="51">
        <f t="shared" ref="D23:J23" si="4">SUM(D18:D21)</f>
        <v>110295</v>
      </c>
      <c r="E23" s="51">
        <f t="shared" si="4"/>
        <v>67986</v>
      </c>
      <c r="F23" s="51">
        <f t="shared" si="4"/>
        <v>87650</v>
      </c>
      <c r="G23" s="51">
        <f t="shared" si="4"/>
        <v>62629</v>
      </c>
      <c r="H23" s="18">
        <f>+AVERAGE(D23:G23)</f>
        <v>82140</v>
      </c>
      <c r="I23" s="51">
        <f t="shared" si="4"/>
        <v>43506</v>
      </c>
      <c r="J23" s="50">
        <f t="shared" si="4"/>
        <v>0</v>
      </c>
      <c r="K23" s="51"/>
      <c r="L23" s="51">
        <f>SUM(L18:L21)</f>
        <v>43506</v>
      </c>
      <c r="M23" s="18">
        <f t="shared" si="2"/>
        <v>-38634</v>
      </c>
      <c r="N23" s="81">
        <f t="shared" si="3"/>
        <v>-0.47034331628926218</v>
      </c>
    </row>
    <row r="24" spans="1:14" x14ac:dyDescent="0.35">
      <c r="A24" s="20"/>
      <c r="C24" s="2"/>
      <c r="D24" s="64"/>
      <c r="E24" s="57"/>
      <c r="F24" s="48"/>
      <c r="G24" s="48"/>
      <c r="H24" s="48"/>
      <c r="I24" s="48"/>
      <c r="J24" s="48"/>
      <c r="K24" s="48"/>
      <c r="L24" s="48"/>
      <c r="M24" s="18">
        <f t="shared" si="2"/>
        <v>0</v>
      </c>
      <c r="N24" s="81"/>
    </row>
    <row r="25" spans="1:14" x14ac:dyDescent="0.35">
      <c r="C25" s="16" t="s">
        <v>34</v>
      </c>
      <c r="D25" s="55"/>
      <c r="E25" s="57"/>
      <c r="F25" s="48"/>
      <c r="G25" s="48"/>
      <c r="H25" s="48"/>
      <c r="I25" s="48"/>
      <c r="J25" s="48"/>
      <c r="K25" s="48"/>
      <c r="L25" s="48"/>
      <c r="M25" s="18">
        <f t="shared" si="2"/>
        <v>0</v>
      </c>
      <c r="N25" s="81"/>
    </row>
    <row r="26" spans="1:14" x14ac:dyDescent="0.35">
      <c r="C26" s="2"/>
      <c r="D26" s="55"/>
      <c r="E26" s="57"/>
      <c r="F26" s="48"/>
      <c r="G26" s="48"/>
      <c r="H26" s="48"/>
      <c r="I26" s="48"/>
      <c r="J26" s="48"/>
      <c r="K26" s="48"/>
      <c r="L26" s="48"/>
      <c r="M26" s="18">
        <f t="shared" si="2"/>
        <v>0</v>
      </c>
      <c r="N26" s="81"/>
    </row>
    <row r="27" spans="1:14" x14ac:dyDescent="0.35">
      <c r="A27" s="17">
        <f>+A23+1</f>
        <v>6</v>
      </c>
      <c r="B27" s="20">
        <v>551000</v>
      </c>
      <c r="C27" s="2" t="s">
        <v>35</v>
      </c>
      <c r="D27" s="48">
        <v>0</v>
      </c>
      <c r="E27" s="57">
        <v>2469</v>
      </c>
      <c r="F27" s="48">
        <v>0</v>
      </c>
      <c r="G27" s="48">
        <v>150</v>
      </c>
      <c r="H27" s="18">
        <f t="shared" ref="H27:H30" si="5">+AVERAGE(D27:G27)</f>
        <v>654.75</v>
      </c>
      <c r="I27" s="48">
        <v>3560</v>
      </c>
      <c r="J27" s="48">
        <f t="shared" ref="J27:J30" si="6">L27-I27</f>
        <v>0</v>
      </c>
      <c r="K27" s="63"/>
      <c r="L27" s="48">
        <v>3560</v>
      </c>
      <c r="M27" s="18">
        <f t="shared" si="2"/>
        <v>2905.25</v>
      </c>
      <c r="N27" s="81">
        <f t="shared" ref="N27:N30" si="7">+L27/H27-1</f>
        <v>4.4371897670866742</v>
      </c>
    </row>
    <row r="28" spans="1:14" x14ac:dyDescent="0.35">
      <c r="A28" s="17">
        <f>+A27+1</f>
        <v>7</v>
      </c>
      <c r="B28" s="20">
        <v>552000</v>
      </c>
      <c r="C28" s="2" t="s">
        <v>36</v>
      </c>
      <c r="D28" s="48">
        <v>8586</v>
      </c>
      <c r="E28" s="57">
        <v>4928</v>
      </c>
      <c r="F28" s="48">
        <v>7096</v>
      </c>
      <c r="G28" s="48">
        <v>3849</v>
      </c>
      <c r="H28" s="18">
        <f t="shared" si="5"/>
        <v>6114.75</v>
      </c>
      <c r="I28" s="48">
        <f>36538-1</f>
        <v>36537</v>
      </c>
      <c r="J28" s="48">
        <f t="shared" si="6"/>
        <v>0</v>
      </c>
      <c r="K28" s="63"/>
      <c r="L28" s="48">
        <v>36537</v>
      </c>
      <c r="M28" s="18">
        <f t="shared" si="2"/>
        <v>30422.25</v>
      </c>
      <c r="N28" s="81">
        <f t="shared" si="7"/>
        <v>4.9752238439838097</v>
      </c>
    </row>
    <row r="29" spans="1:14" ht="13.9" x14ac:dyDescent="0.4">
      <c r="A29" s="17">
        <f>+A28+1</f>
        <v>8</v>
      </c>
      <c r="B29" s="20">
        <v>553000</v>
      </c>
      <c r="C29" s="2" t="s">
        <v>73</v>
      </c>
      <c r="D29" s="48">
        <v>606333</v>
      </c>
      <c r="E29" s="57">
        <v>115818</v>
      </c>
      <c r="F29" s="48">
        <v>262388</v>
      </c>
      <c r="G29" s="48">
        <v>423207</v>
      </c>
      <c r="H29" s="18">
        <f t="shared" si="5"/>
        <v>351936.5</v>
      </c>
      <c r="I29" s="48">
        <f>-1+847277</f>
        <v>847276</v>
      </c>
      <c r="J29" s="48">
        <f t="shared" si="6"/>
        <v>0</v>
      </c>
      <c r="K29" s="63"/>
      <c r="L29" s="48">
        <v>847276</v>
      </c>
      <c r="M29" s="107">
        <f t="shared" si="2"/>
        <v>495339.5</v>
      </c>
      <c r="N29" s="81">
        <f t="shared" si="7"/>
        <v>1.4074683927356215</v>
      </c>
    </row>
    <row r="30" spans="1:14" x14ac:dyDescent="0.35">
      <c r="A30" s="17">
        <f>+A29+1</f>
        <v>9</v>
      </c>
      <c r="B30" s="20">
        <v>554000</v>
      </c>
      <c r="C30" s="2" t="s">
        <v>74</v>
      </c>
      <c r="D30" s="50">
        <v>47044</v>
      </c>
      <c r="E30" s="65">
        <v>27972</v>
      </c>
      <c r="F30" s="50">
        <v>26771</v>
      </c>
      <c r="G30" s="50">
        <v>25288</v>
      </c>
      <c r="H30" s="18">
        <f t="shared" si="5"/>
        <v>31768.75</v>
      </c>
      <c r="I30" s="50">
        <v>40937</v>
      </c>
      <c r="J30" s="50">
        <f t="shared" si="6"/>
        <v>0</v>
      </c>
      <c r="K30" s="50"/>
      <c r="L30" s="50">
        <v>40937</v>
      </c>
      <c r="M30" s="18">
        <f t="shared" si="2"/>
        <v>9168.25</v>
      </c>
      <c r="N30" s="81">
        <f t="shared" si="7"/>
        <v>0.28859335038363176</v>
      </c>
    </row>
    <row r="31" spans="1:14" x14ac:dyDescent="0.35">
      <c r="C31" s="2"/>
      <c r="D31" s="55"/>
      <c r="E31" s="57"/>
      <c r="F31" s="48"/>
      <c r="G31" s="48"/>
      <c r="H31" s="48"/>
      <c r="I31" s="48"/>
      <c r="J31" s="48"/>
      <c r="K31" s="48"/>
      <c r="L31" s="48"/>
      <c r="M31" s="18"/>
      <c r="N31" s="81"/>
    </row>
    <row r="32" spans="1:14" x14ac:dyDescent="0.35">
      <c r="A32" s="17">
        <f>+A30+1</f>
        <v>10</v>
      </c>
      <c r="C32" s="2" t="s">
        <v>41</v>
      </c>
      <c r="D32" s="54">
        <f t="shared" ref="D32:J32" si="8">SUM(D27:D30)</f>
        <v>661963</v>
      </c>
      <c r="E32" s="54">
        <f t="shared" si="8"/>
        <v>151187</v>
      </c>
      <c r="F32" s="54">
        <f t="shared" si="8"/>
        <v>296255</v>
      </c>
      <c r="G32" s="54">
        <f t="shared" si="8"/>
        <v>452494</v>
      </c>
      <c r="H32" s="18">
        <f>+AVERAGE(D32:G32)</f>
        <v>390474.75</v>
      </c>
      <c r="I32" s="54">
        <f t="shared" si="8"/>
        <v>928310</v>
      </c>
      <c r="J32" s="50">
        <f t="shared" si="8"/>
        <v>0</v>
      </c>
      <c r="K32" s="54"/>
      <c r="L32" s="54">
        <f>SUM(L27:L30)</f>
        <v>928310</v>
      </c>
      <c r="M32" s="18">
        <f t="shared" si="2"/>
        <v>537835.25</v>
      </c>
      <c r="N32" s="81">
        <f t="shared" ref="N32" si="9">+L32/H32-1</f>
        <v>1.377388038535142</v>
      </c>
    </row>
    <row r="33" spans="1:14" x14ac:dyDescent="0.35">
      <c r="C33" s="2"/>
      <c r="D33" s="55"/>
      <c r="E33" s="55"/>
      <c r="F33" s="55"/>
      <c r="G33" s="55"/>
      <c r="H33" s="55"/>
      <c r="I33" s="55"/>
      <c r="J33" s="55"/>
      <c r="K33" s="55"/>
      <c r="L33" s="55"/>
      <c r="M33" s="18"/>
      <c r="N33" s="81"/>
    </row>
    <row r="34" spans="1:14" ht="14.25" thickBot="1" x14ac:dyDescent="0.45">
      <c r="A34" s="17">
        <f>+A32+1</f>
        <v>11</v>
      </c>
      <c r="C34" s="2" t="s">
        <v>75</v>
      </c>
      <c r="D34" s="56">
        <f t="shared" ref="D34:J34" si="10">D23+D32</f>
        <v>772258</v>
      </c>
      <c r="E34" s="56">
        <f t="shared" si="10"/>
        <v>219173</v>
      </c>
      <c r="F34" s="56">
        <f t="shared" si="10"/>
        <v>383905</v>
      </c>
      <c r="G34" s="56">
        <f t="shared" si="10"/>
        <v>515123</v>
      </c>
      <c r="H34" s="84">
        <f>+AVERAGE(D34:G34)</f>
        <v>472614.75</v>
      </c>
      <c r="I34" s="56">
        <f t="shared" si="10"/>
        <v>971816</v>
      </c>
      <c r="J34" s="56">
        <f t="shared" si="10"/>
        <v>0</v>
      </c>
      <c r="K34" s="56"/>
      <c r="L34" s="56">
        <f>L23+L32</f>
        <v>971816</v>
      </c>
      <c r="M34" s="18">
        <f t="shared" si="2"/>
        <v>499201.25</v>
      </c>
      <c r="N34" s="81">
        <f t="shared" ref="N34" si="11">+L34/H34-1</f>
        <v>1.0562540631666701</v>
      </c>
    </row>
    <row r="35" spans="1:14" ht="13.9" thickTop="1" x14ac:dyDescent="0.35">
      <c r="C35" s="2"/>
      <c r="D35" s="55"/>
      <c r="E35" s="57"/>
      <c r="F35" s="57"/>
      <c r="G35" s="57"/>
      <c r="H35" s="57"/>
      <c r="I35" s="57"/>
      <c r="J35" s="57"/>
      <c r="K35" s="57"/>
      <c r="L35" s="57"/>
      <c r="M35" s="57"/>
      <c r="N35" s="81"/>
    </row>
    <row r="36" spans="1:14" ht="15" customHeight="1" x14ac:dyDescent="0.35">
      <c r="D36" s="6"/>
      <c r="E36" s="57"/>
      <c r="F36" s="57"/>
      <c r="G36" s="57"/>
      <c r="H36" s="57"/>
      <c r="I36" s="57"/>
      <c r="J36" s="57"/>
      <c r="K36" s="57"/>
      <c r="L36" s="57"/>
      <c r="M36" s="57"/>
      <c r="N36" s="81"/>
    </row>
    <row r="37" spans="1:14" x14ac:dyDescent="0.35">
      <c r="D37" s="6"/>
      <c r="E37" s="57"/>
      <c r="F37" s="57"/>
      <c r="G37" s="57"/>
      <c r="H37" s="57"/>
      <c r="I37" s="57"/>
      <c r="J37" s="57"/>
      <c r="K37" s="57"/>
      <c r="L37" s="57"/>
      <c r="M37" s="57"/>
      <c r="N37" s="81"/>
    </row>
    <row r="38" spans="1:14" x14ac:dyDescent="0.35">
      <c r="A38" s="60"/>
      <c r="B38" s="2"/>
      <c r="C38" s="2"/>
      <c r="D38" s="6"/>
      <c r="E38" s="57"/>
      <c r="F38" s="57"/>
      <c r="G38" s="57"/>
      <c r="H38" s="57"/>
      <c r="I38" s="57"/>
      <c r="J38" s="57"/>
      <c r="K38" s="57"/>
      <c r="L38" s="57"/>
      <c r="M38" s="57"/>
      <c r="N38" s="81"/>
    </row>
    <row r="39" spans="1:14" x14ac:dyDescent="0.35">
      <c r="A39" s="61"/>
      <c r="B39" s="2"/>
      <c r="C39" s="2"/>
      <c r="D39" s="6"/>
      <c r="E39" s="57"/>
      <c r="F39" s="57"/>
      <c r="G39" s="57"/>
      <c r="H39" s="57"/>
      <c r="I39" s="57"/>
      <c r="J39" s="57"/>
      <c r="K39" s="57"/>
      <c r="L39" s="57"/>
      <c r="M39" s="57"/>
      <c r="N39" s="81"/>
    </row>
    <row r="40" spans="1:14" ht="13.9" x14ac:dyDescent="0.4">
      <c r="A40" s="60"/>
      <c r="B40" s="2"/>
      <c r="C40" s="2"/>
      <c r="D40" s="129" t="s">
        <v>76</v>
      </c>
      <c r="E40" s="129"/>
      <c r="F40" s="129"/>
      <c r="G40" s="129"/>
      <c r="H40" s="129"/>
      <c r="I40" s="129"/>
      <c r="J40" s="129"/>
      <c r="K40" s="129"/>
      <c r="L40" s="129"/>
      <c r="M40" s="106"/>
      <c r="N40" s="81"/>
    </row>
    <row r="41" spans="1:14" s="9" customFormat="1" x14ac:dyDescent="0.35">
      <c r="A41" s="60"/>
      <c r="B41" s="7"/>
      <c r="C41" s="8" t="str">
        <f>C9</f>
        <v>(a)</v>
      </c>
      <c r="D41" s="66" t="s">
        <v>7</v>
      </c>
      <c r="E41" s="66" t="s">
        <v>8</v>
      </c>
      <c r="F41" s="66" t="s">
        <v>9</v>
      </c>
      <c r="G41" s="67" t="s">
        <v>10</v>
      </c>
      <c r="H41" s="67"/>
      <c r="I41" s="67" t="s">
        <v>11</v>
      </c>
      <c r="J41" s="67" t="s">
        <v>12</v>
      </c>
      <c r="K41" s="67"/>
      <c r="L41" s="67" t="s">
        <v>13</v>
      </c>
      <c r="M41" s="67"/>
      <c r="N41" s="83"/>
    </row>
    <row r="42" spans="1:14" s="9" customFormat="1" x14ac:dyDescent="0.35">
      <c r="A42" s="60"/>
      <c r="B42" s="7"/>
      <c r="C42" s="8"/>
      <c r="D42" s="66"/>
      <c r="E42" s="66"/>
      <c r="F42" s="66"/>
      <c r="G42" s="67"/>
      <c r="H42" s="67"/>
      <c r="I42" s="67" t="s">
        <v>14</v>
      </c>
      <c r="J42" s="67"/>
      <c r="K42" s="67"/>
      <c r="L42" s="67"/>
      <c r="M42" s="67"/>
      <c r="N42" s="83"/>
    </row>
    <row r="43" spans="1:14" x14ac:dyDescent="0.35">
      <c r="A43" s="68"/>
      <c r="B43" s="7" t="s">
        <v>16</v>
      </c>
      <c r="C43" s="7"/>
      <c r="D43" s="6"/>
      <c r="E43" s="57"/>
      <c r="F43" s="57"/>
      <c r="G43" s="57"/>
      <c r="H43" s="57"/>
      <c r="I43" s="67" t="str">
        <f>+I11</f>
        <v>December 31,</v>
      </c>
      <c r="J43" s="67" t="s">
        <v>18</v>
      </c>
      <c r="K43" s="67"/>
      <c r="L43" s="67" t="s">
        <v>19</v>
      </c>
      <c r="M43" s="10" t="s">
        <v>97</v>
      </c>
      <c r="N43" s="81"/>
    </row>
    <row r="44" spans="1:14" x14ac:dyDescent="0.35">
      <c r="A44" s="68"/>
      <c r="B44" s="12" t="s">
        <v>21</v>
      </c>
      <c r="C44" s="12" t="s">
        <v>22</v>
      </c>
      <c r="D44" s="69">
        <f t="shared" ref="D44:L44" si="12">D12</f>
        <v>2016</v>
      </c>
      <c r="E44" s="69">
        <f t="shared" si="12"/>
        <v>2017</v>
      </c>
      <c r="F44" s="69">
        <f t="shared" si="12"/>
        <v>2018</v>
      </c>
      <c r="G44" s="69">
        <f t="shared" si="12"/>
        <v>2019</v>
      </c>
      <c r="H44" s="13" t="s">
        <v>93</v>
      </c>
      <c r="I44" s="69">
        <f t="shared" si="12"/>
        <v>2020</v>
      </c>
      <c r="J44" s="69" t="str">
        <f t="shared" si="12"/>
        <v>Test Year</v>
      </c>
      <c r="K44" s="69"/>
      <c r="L44" s="69" t="str">
        <f t="shared" si="12"/>
        <v>Adjusted</v>
      </c>
      <c r="M44" s="13" t="s">
        <v>98</v>
      </c>
      <c r="N44" s="85" t="s">
        <v>95</v>
      </c>
    </row>
    <row r="45" spans="1:14" x14ac:dyDescent="0.35">
      <c r="A45" s="60"/>
      <c r="B45" s="2"/>
      <c r="C45" s="2"/>
      <c r="D45" s="6"/>
      <c r="E45" s="57"/>
      <c r="F45" s="57"/>
      <c r="G45" s="57"/>
      <c r="H45" s="57"/>
      <c r="I45" s="57"/>
      <c r="J45" s="57"/>
      <c r="K45" s="57"/>
      <c r="L45" s="57"/>
      <c r="M45" s="57"/>
      <c r="N45" s="81"/>
    </row>
    <row r="46" spans="1:14" x14ac:dyDescent="0.35">
      <c r="A46" s="60"/>
      <c r="B46" s="2"/>
      <c r="C46" s="1" t="s">
        <v>70</v>
      </c>
      <c r="D46" s="6"/>
      <c r="E46" s="57"/>
      <c r="F46" s="57"/>
      <c r="G46" s="57"/>
      <c r="H46" s="57"/>
      <c r="I46" s="57"/>
      <c r="J46" s="57"/>
      <c r="K46" s="57"/>
      <c r="L46" s="57"/>
      <c r="M46" s="57"/>
      <c r="N46" s="81"/>
    </row>
    <row r="47" spans="1:14" x14ac:dyDescent="0.35">
      <c r="A47" s="60"/>
      <c r="B47" s="2"/>
      <c r="C47" s="2"/>
      <c r="D47" s="6"/>
      <c r="E47" s="57"/>
      <c r="F47" s="57"/>
      <c r="G47" s="57"/>
      <c r="H47" s="57"/>
      <c r="I47" s="57"/>
      <c r="J47" s="57"/>
      <c r="K47" s="57"/>
      <c r="L47" s="57"/>
      <c r="M47" s="57"/>
      <c r="N47" s="81"/>
    </row>
    <row r="48" spans="1:14" x14ac:dyDescent="0.35">
      <c r="A48" s="60"/>
      <c r="B48" s="2"/>
      <c r="C48" s="16" t="s">
        <v>25</v>
      </c>
      <c r="D48" s="6"/>
      <c r="E48" s="57"/>
      <c r="F48" s="57"/>
      <c r="G48" s="57"/>
      <c r="H48" s="57"/>
      <c r="I48" s="57"/>
      <c r="J48" s="57"/>
      <c r="K48" s="57"/>
      <c r="L48" s="57"/>
      <c r="M48" s="57"/>
      <c r="N48" s="81"/>
    </row>
    <row r="49" spans="1:14" x14ac:dyDescent="0.35">
      <c r="C49" s="2"/>
      <c r="D49" s="6"/>
      <c r="E49" s="57"/>
      <c r="F49" s="57"/>
      <c r="G49" s="57"/>
      <c r="H49" s="57"/>
      <c r="I49" s="57"/>
      <c r="J49" s="57"/>
      <c r="K49" s="57"/>
      <c r="L49" s="57"/>
      <c r="M49" s="57"/>
      <c r="N49" s="81"/>
    </row>
    <row r="50" spans="1:14" x14ac:dyDescent="0.35">
      <c r="A50" s="17">
        <f>+A34+1</f>
        <v>12</v>
      </c>
      <c r="B50" s="17">
        <v>546000</v>
      </c>
      <c r="C50" s="2" t="s">
        <v>26</v>
      </c>
      <c r="D50" s="70">
        <v>0</v>
      </c>
      <c r="E50" s="70">
        <v>0</v>
      </c>
      <c r="F50" s="70">
        <v>429842</v>
      </c>
      <c r="G50" s="70">
        <v>458831</v>
      </c>
      <c r="H50" s="18">
        <f t="shared" ref="H50:H53" si="13">+AVERAGE(D50:G50)</f>
        <v>222168.25</v>
      </c>
      <c r="I50" s="70">
        <f>-1+437743</f>
        <v>437742</v>
      </c>
      <c r="J50" s="70">
        <f>L50-I50</f>
        <v>0</v>
      </c>
      <c r="K50" s="63"/>
      <c r="L50" s="70">
        <v>437742</v>
      </c>
      <c r="M50" s="18">
        <f t="shared" ref="M50:M66" si="14">+L50-H50</f>
        <v>215573.75</v>
      </c>
      <c r="N50" s="81">
        <f t="shared" ref="N50:N53" si="15">+L50/H50-1</f>
        <v>0.97031754087273936</v>
      </c>
    </row>
    <row r="51" spans="1:14" x14ac:dyDescent="0.35">
      <c r="A51" s="17">
        <f>+A50+1</f>
        <v>13</v>
      </c>
      <c r="B51" s="17">
        <v>548000</v>
      </c>
      <c r="C51" s="2" t="s">
        <v>71</v>
      </c>
      <c r="D51" s="48">
        <v>0</v>
      </c>
      <c r="E51" s="48">
        <v>197</v>
      </c>
      <c r="F51" s="48">
        <v>0</v>
      </c>
      <c r="G51" s="48">
        <v>0</v>
      </c>
      <c r="H51" s="18">
        <f t="shared" si="13"/>
        <v>49.25</v>
      </c>
      <c r="I51" s="48">
        <v>0</v>
      </c>
      <c r="J51" s="48">
        <f t="shared" ref="J51:J53" si="16">L51-I51</f>
        <v>0</v>
      </c>
      <c r="K51" s="48"/>
      <c r="L51" s="48">
        <v>0</v>
      </c>
      <c r="M51" s="18">
        <f t="shared" si="14"/>
        <v>-49.25</v>
      </c>
      <c r="N51" s="81">
        <f t="shared" si="15"/>
        <v>-1</v>
      </c>
    </row>
    <row r="52" spans="1:14" x14ac:dyDescent="0.35">
      <c r="A52" s="17">
        <f>+A51+1</f>
        <v>14</v>
      </c>
      <c r="B52" s="17">
        <v>549000</v>
      </c>
      <c r="C52" s="2" t="s">
        <v>72</v>
      </c>
      <c r="D52" s="48">
        <v>148</v>
      </c>
      <c r="E52" s="48">
        <v>0</v>
      </c>
      <c r="F52" s="48">
        <v>17</v>
      </c>
      <c r="G52" s="48">
        <v>7177</v>
      </c>
      <c r="H52" s="18">
        <f t="shared" si="13"/>
        <v>1835.5</v>
      </c>
      <c r="I52" s="48">
        <v>1184</v>
      </c>
      <c r="J52" s="48">
        <f t="shared" si="16"/>
        <v>-1184</v>
      </c>
      <c r="K52" s="66" t="s">
        <v>7</v>
      </c>
      <c r="L52" s="48">
        <v>0</v>
      </c>
      <c r="M52" s="18">
        <f t="shared" si="14"/>
        <v>-1835.5</v>
      </c>
      <c r="N52" s="81">
        <f t="shared" si="15"/>
        <v>-1</v>
      </c>
    </row>
    <row r="53" spans="1:14" x14ac:dyDescent="0.35">
      <c r="A53" s="17">
        <f>+A52+1</f>
        <v>15</v>
      </c>
      <c r="B53" s="17">
        <v>550000</v>
      </c>
      <c r="C53" s="2" t="s">
        <v>32</v>
      </c>
      <c r="D53" s="50">
        <v>0</v>
      </c>
      <c r="E53" s="50">
        <v>0</v>
      </c>
      <c r="F53" s="50">
        <v>0</v>
      </c>
      <c r="G53" s="50">
        <v>0</v>
      </c>
      <c r="H53" s="18">
        <f t="shared" si="13"/>
        <v>0</v>
      </c>
      <c r="I53" s="50">
        <v>0</v>
      </c>
      <c r="J53" s="50">
        <f t="shared" si="16"/>
        <v>0</v>
      </c>
      <c r="K53" s="50"/>
      <c r="L53" s="50">
        <v>0</v>
      </c>
      <c r="M53" s="18">
        <f t="shared" si="14"/>
        <v>0</v>
      </c>
      <c r="N53" s="81" t="e">
        <f t="shared" si="15"/>
        <v>#DIV/0!</v>
      </c>
    </row>
    <row r="54" spans="1:14" x14ac:dyDescent="0.35">
      <c r="A54" s="20"/>
      <c r="C54" s="2"/>
      <c r="D54" s="71"/>
      <c r="E54" s="48"/>
      <c r="F54" s="48"/>
      <c r="G54" s="48"/>
      <c r="H54" s="48"/>
      <c r="I54" s="48"/>
      <c r="J54" s="48"/>
      <c r="K54" s="48"/>
      <c r="L54" s="48"/>
      <c r="M54" s="18">
        <f t="shared" si="14"/>
        <v>0</v>
      </c>
      <c r="N54" s="81"/>
    </row>
    <row r="55" spans="1:14" x14ac:dyDescent="0.35">
      <c r="A55" s="20">
        <f>+A53+1</f>
        <v>16</v>
      </c>
      <c r="C55" s="2" t="s">
        <v>33</v>
      </c>
      <c r="D55" s="36">
        <f t="shared" ref="D55:J55" si="17">SUM(D50:D53)</f>
        <v>148</v>
      </c>
      <c r="E55" s="36">
        <f t="shared" si="17"/>
        <v>197</v>
      </c>
      <c r="F55" s="36">
        <f t="shared" si="17"/>
        <v>429859</v>
      </c>
      <c r="G55" s="36">
        <f t="shared" si="17"/>
        <v>466008</v>
      </c>
      <c r="H55" s="18">
        <f>+AVERAGE(D55:G55)</f>
        <v>224053</v>
      </c>
      <c r="I55" s="36">
        <f t="shared" si="17"/>
        <v>438926</v>
      </c>
      <c r="J55" s="36">
        <f t="shared" si="17"/>
        <v>-1184</v>
      </c>
      <c r="K55" s="36"/>
      <c r="L55" s="36">
        <f t="shared" ref="L55" si="18">SUM(L50:L53)</f>
        <v>437742</v>
      </c>
      <c r="M55" s="18">
        <f t="shared" si="14"/>
        <v>213689</v>
      </c>
      <c r="N55" s="81">
        <f t="shared" ref="N55" si="19">+L55/H55-1</f>
        <v>0.9537430875730295</v>
      </c>
    </row>
    <row r="56" spans="1:14" x14ac:dyDescent="0.35">
      <c r="A56" s="20"/>
      <c r="C56" s="2"/>
      <c r="D56" s="35"/>
      <c r="E56" s="21"/>
      <c r="F56" s="21"/>
      <c r="G56" s="21"/>
      <c r="H56" s="21"/>
      <c r="I56" s="21"/>
      <c r="J56" s="21"/>
      <c r="K56" s="21"/>
      <c r="L56" s="21"/>
      <c r="M56" s="18"/>
      <c r="N56" s="81"/>
    </row>
    <row r="57" spans="1:14" x14ac:dyDescent="0.35">
      <c r="C57" s="16" t="s">
        <v>34</v>
      </c>
      <c r="D57" s="37"/>
      <c r="E57" s="21"/>
      <c r="F57" s="21"/>
      <c r="G57" s="21"/>
      <c r="H57" s="21"/>
      <c r="I57" s="21"/>
      <c r="J57" s="21"/>
      <c r="K57" s="21"/>
      <c r="L57" s="21"/>
      <c r="M57" s="18"/>
      <c r="N57" s="81"/>
    </row>
    <row r="58" spans="1:14" x14ac:dyDescent="0.35">
      <c r="C58" s="2"/>
      <c r="D58" s="37"/>
      <c r="E58" s="21"/>
      <c r="F58" s="21"/>
      <c r="G58" s="21"/>
      <c r="H58" s="21"/>
      <c r="I58" s="21"/>
      <c r="J58" s="21"/>
      <c r="K58" s="21"/>
      <c r="L58" s="21"/>
      <c r="M58" s="18"/>
      <c r="N58" s="81"/>
    </row>
    <row r="59" spans="1:14" x14ac:dyDescent="0.35">
      <c r="A59" s="17">
        <f>+A55+1</f>
        <v>17</v>
      </c>
      <c r="B59" s="20">
        <v>551000</v>
      </c>
      <c r="C59" s="2" t="s">
        <v>35</v>
      </c>
      <c r="D59" s="21">
        <v>0</v>
      </c>
      <c r="E59" s="21">
        <v>0</v>
      </c>
      <c r="F59" s="21">
        <v>5328</v>
      </c>
      <c r="G59" s="21">
        <v>9670</v>
      </c>
      <c r="H59" s="18">
        <f t="shared" ref="H59:H62" si="20">+AVERAGE(D59:G59)</f>
        <v>3749.5</v>
      </c>
      <c r="I59" s="21">
        <v>12541</v>
      </c>
      <c r="J59" s="21">
        <f t="shared" ref="J59:J62" si="21">L59-I59</f>
        <v>0</v>
      </c>
      <c r="K59" s="21"/>
      <c r="L59" s="21">
        <v>12541</v>
      </c>
      <c r="M59" s="18">
        <f t="shared" si="14"/>
        <v>8791.5</v>
      </c>
      <c r="N59" s="81">
        <f t="shared" ref="N59:N62" si="22">+L59/H59-1</f>
        <v>2.3447126283504467</v>
      </c>
    </row>
    <row r="60" spans="1:14" x14ac:dyDescent="0.35">
      <c r="A60" s="17">
        <f>+A59+1</f>
        <v>18</v>
      </c>
      <c r="B60" s="20">
        <v>552000</v>
      </c>
      <c r="C60" s="2" t="s">
        <v>36</v>
      </c>
      <c r="D60" s="21">
        <v>4564</v>
      </c>
      <c r="E60" s="21">
        <v>12605</v>
      </c>
      <c r="F60" s="21">
        <v>4479</v>
      </c>
      <c r="G60" s="21">
        <v>24488</v>
      </c>
      <c r="H60" s="18">
        <f t="shared" si="20"/>
        <v>11534</v>
      </c>
      <c r="I60" s="21">
        <f>1824-1</f>
        <v>1823</v>
      </c>
      <c r="J60" s="21">
        <f t="shared" si="21"/>
        <v>0</v>
      </c>
      <c r="K60" s="39"/>
      <c r="L60" s="21">
        <v>1823</v>
      </c>
      <c r="M60" s="18">
        <f t="shared" si="14"/>
        <v>-9711</v>
      </c>
      <c r="N60" s="81">
        <f t="shared" si="22"/>
        <v>-0.84194555228021506</v>
      </c>
    </row>
    <row r="61" spans="1:14" x14ac:dyDescent="0.35">
      <c r="A61" s="17">
        <f>+A60+1</f>
        <v>19</v>
      </c>
      <c r="B61" s="20">
        <v>553000</v>
      </c>
      <c r="C61" s="2" t="s">
        <v>73</v>
      </c>
      <c r="D61" s="21">
        <v>1341696</v>
      </c>
      <c r="E61" s="21">
        <v>857871</v>
      </c>
      <c r="F61" s="21">
        <v>851135</v>
      </c>
      <c r="G61" s="21">
        <v>1180908</v>
      </c>
      <c r="H61" s="18">
        <f t="shared" si="20"/>
        <v>1057902.5</v>
      </c>
      <c r="I61" s="21">
        <f>1031918-1</f>
        <v>1031917</v>
      </c>
      <c r="J61" s="21">
        <f t="shared" si="21"/>
        <v>0</v>
      </c>
      <c r="K61" s="39"/>
      <c r="L61" s="21">
        <v>1031917</v>
      </c>
      <c r="M61" s="18">
        <f t="shared" si="14"/>
        <v>-25985.5</v>
      </c>
      <c r="N61" s="81">
        <f t="shared" si="22"/>
        <v>-2.4563227707657398E-2</v>
      </c>
    </row>
    <row r="62" spans="1:14" ht="13.9" x14ac:dyDescent="0.4">
      <c r="A62" s="17">
        <f>+A61+1</f>
        <v>20</v>
      </c>
      <c r="B62" s="20">
        <v>554000</v>
      </c>
      <c r="C62" s="2" t="s">
        <v>74</v>
      </c>
      <c r="D62" s="23">
        <v>30805</v>
      </c>
      <c r="E62" s="23">
        <v>19343</v>
      </c>
      <c r="F62" s="23">
        <v>23606</v>
      </c>
      <c r="G62" s="23">
        <v>77118</v>
      </c>
      <c r="H62" s="18">
        <f t="shared" si="20"/>
        <v>37718</v>
      </c>
      <c r="I62" s="23">
        <f>255794-1</f>
        <v>255793</v>
      </c>
      <c r="J62" s="23">
        <f t="shared" si="21"/>
        <v>0</v>
      </c>
      <c r="K62" s="40"/>
      <c r="L62" s="23">
        <v>255793</v>
      </c>
      <c r="M62" s="107">
        <f t="shared" si="14"/>
        <v>218075</v>
      </c>
      <c r="N62" s="81">
        <f t="shared" si="22"/>
        <v>5.7817222546264384</v>
      </c>
    </row>
    <row r="63" spans="1:14" x14ac:dyDescent="0.35">
      <c r="C63" s="2"/>
      <c r="D63" s="37"/>
      <c r="E63" s="21"/>
      <c r="F63" s="21"/>
      <c r="G63" s="21"/>
      <c r="H63" s="21"/>
      <c r="I63" s="21"/>
      <c r="J63" s="21"/>
      <c r="K63" s="21"/>
      <c r="L63" s="21"/>
      <c r="M63" s="18"/>
      <c r="N63" s="81"/>
    </row>
    <row r="64" spans="1:14" x14ac:dyDescent="0.35">
      <c r="A64" s="17">
        <f>+A62+1</f>
        <v>21</v>
      </c>
      <c r="C64" s="2" t="s">
        <v>41</v>
      </c>
      <c r="D64" s="38">
        <f t="shared" ref="D64:J64" si="23">SUM(D59:D62)</f>
        <v>1377065</v>
      </c>
      <c r="E64" s="38">
        <f t="shared" si="23"/>
        <v>889819</v>
      </c>
      <c r="F64" s="38">
        <f t="shared" si="23"/>
        <v>884548</v>
      </c>
      <c r="G64" s="38">
        <f t="shared" si="23"/>
        <v>1292184</v>
      </c>
      <c r="H64" s="18">
        <f>+AVERAGE(D64:G64)</f>
        <v>1110904</v>
      </c>
      <c r="I64" s="38">
        <f t="shared" si="23"/>
        <v>1302074</v>
      </c>
      <c r="J64" s="38">
        <f t="shared" si="23"/>
        <v>0</v>
      </c>
      <c r="K64" s="38"/>
      <c r="L64" s="38">
        <f>SUM(L59:L62)</f>
        <v>1302074</v>
      </c>
      <c r="M64" s="18">
        <f t="shared" si="14"/>
        <v>191170</v>
      </c>
      <c r="N64" s="81">
        <f t="shared" ref="N64" si="24">+L64/H64-1</f>
        <v>0.17208507665828909</v>
      </c>
    </row>
    <row r="65" spans="1:14" x14ac:dyDescent="0.35">
      <c r="C65" s="2"/>
      <c r="D65" s="37"/>
      <c r="E65" s="37"/>
      <c r="F65" s="37"/>
      <c r="G65" s="37"/>
      <c r="H65" s="37"/>
      <c r="I65" s="37"/>
      <c r="J65" s="37"/>
      <c r="K65" s="37"/>
      <c r="L65" s="37"/>
      <c r="M65" s="18"/>
      <c r="N65" s="81"/>
    </row>
    <row r="66" spans="1:14" ht="13.9" thickBot="1" x14ac:dyDescent="0.4">
      <c r="A66" s="17">
        <f>+A64+1</f>
        <v>22</v>
      </c>
      <c r="C66" s="2" t="s">
        <v>77</v>
      </c>
      <c r="D66" s="34">
        <f t="shared" ref="D66:J66" si="25">D55+D64</f>
        <v>1377213</v>
      </c>
      <c r="E66" s="34">
        <f t="shared" si="25"/>
        <v>890016</v>
      </c>
      <c r="F66" s="34">
        <f t="shared" si="25"/>
        <v>1314407</v>
      </c>
      <c r="G66" s="34">
        <f t="shared" si="25"/>
        <v>1758192</v>
      </c>
      <c r="H66" s="18">
        <f>+AVERAGE(D66:G66)</f>
        <v>1334957</v>
      </c>
      <c r="I66" s="34">
        <f t="shared" si="25"/>
        <v>1741000</v>
      </c>
      <c r="J66" s="34">
        <f t="shared" si="25"/>
        <v>-1184</v>
      </c>
      <c r="K66" s="34"/>
      <c r="L66" s="34">
        <f>L55+L64</f>
        <v>1739816</v>
      </c>
      <c r="M66" s="18">
        <f t="shared" si="14"/>
        <v>404859</v>
      </c>
      <c r="N66" s="81">
        <f t="shared" ref="N66" si="26">+L66/H66-1</f>
        <v>0.30327493694553453</v>
      </c>
    </row>
    <row r="67" spans="1:14" ht="13.9" thickTop="1" x14ac:dyDescent="0.35">
      <c r="C67" s="2"/>
      <c r="D67" s="5"/>
      <c r="N67" s="81"/>
    </row>
    <row r="68" spans="1:14" x14ac:dyDescent="0.35">
      <c r="C68" s="2"/>
      <c r="D68" s="5"/>
      <c r="N68" s="81"/>
    </row>
    <row r="69" spans="1:14" x14ac:dyDescent="0.35">
      <c r="C69" s="2"/>
      <c r="D69" s="5"/>
      <c r="N69" s="81"/>
    </row>
    <row r="70" spans="1:14" x14ac:dyDescent="0.35">
      <c r="N70" s="81"/>
    </row>
    <row r="71" spans="1:14" x14ac:dyDescent="0.35"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81"/>
    </row>
    <row r="72" spans="1:14" ht="13.9" x14ac:dyDescent="0.4">
      <c r="A72" s="60"/>
      <c r="B72" s="2"/>
      <c r="C72" s="2"/>
      <c r="D72" s="129" t="s">
        <v>78</v>
      </c>
      <c r="E72" s="129"/>
      <c r="F72" s="129"/>
      <c r="G72" s="129"/>
      <c r="H72" s="129"/>
      <c r="I72" s="129"/>
      <c r="J72" s="129"/>
      <c r="K72" s="129"/>
      <c r="L72" s="129"/>
      <c r="M72" s="106"/>
      <c r="N72" s="81"/>
    </row>
    <row r="73" spans="1:14" x14ac:dyDescent="0.35">
      <c r="A73" s="60"/>
      <c r="B73" s="7"/>
      <c r="C73" s="8" t="str">
        <f>C41</f>
        <v>(a)</v>
      </c>
      <c r="D73" s="66" t="s">
        <v>7</v>
      </c>
      <c r="E73" s="66" t="s">
        <v>8</v>
      </c>
      <c r="F73" s="66" t="s">
        <v>9</v>
      </c>
      <c r="G73" s="67" t="s">
        <v>10</v>
      </c>
      <c r="H73" s="67"/>
      <c r="I73" s="67" t="s">
        <v>11</v>
      </c>
      <c r="J73" s="67" t="s">
        <v>12</v>
      </c>
      <c r="K73" s="67"/>
      <c r="L73" s="67" t="s">
        <v>13</v>
      </c>
      <c r="M73" s="67"/>
      <c r="N73" s="81"/>
    </row>
    <row r="74" spans="1:14" x14ac:dyDescent="0.35">
      <c r="A74" s="60"/>
      <c r="B74" s="7"/>
      <c r="C74" s="8"/>
      <c r="D74" s="66"/>
      <c r="E74" s="66"/>
      <c r="F74" s="66"/>
      <c r="G74" s="67"/>
      <c r="H74" s="67"/>
      <c r="I74" s="67" t="str">
        <f>+I10</f>
        <v>Test Year Ended</v>
      </c>
      <c r="J74" s="67"/>
      <c r="K74" s="67"/>
      <c r="L74" s="67"/>
      <c r="M74" s="67"/>
      <c r="N74" s="81"/>
    </row>
    <row r="75" spans="1:14" x14ac:dyDescent="0.35">
      <c r="A75" s="68"/>
      <c r="B75" s="7" t="s">
        <v>16</v>
      </c>
      <c r="C75" s="7"/>
      <c r="D75" s="6"/>
      <c r="E75" s="57"/>
      <c r="F75" s="57"/>
      <c r="G75" s="57"/>
      <c r="H75" s="57"/>
      <c r="I75" s="67" t="str">
        <f>+I11</f>
        <v>December 31,</v>
      </c>
      <c r="J75" s="67" t="s">
        <v>18</v>
      </c>
      <c r="K75" s="67"/>
      <c r="L75" s="67" t="s">
        <v>19</v>
      </c>
      <c r="M75" s="10" t="s">
        <v>97</v>
      </c>
      <c r="N75" s="81"/>
    </row>
    <row r="76" spans="1:14" ht="13.9" x14ac:dyDescent="0.4">
      <c r="A76" s="68"/>
      <c r="B76" s="12" t="s">
        <v>21</v>
      </c>
      <c r="C76" s="12" t="s">
        <v>22</v>
      </c>
      <c r="D76" s="69">
        <f t="shared" ref="D76:L76" si="27">D44</f>
        <v>2016</v>
      </c>
      <c r="E76" s="69">
        <f t="shared" si="27"/>
        <v>2017</v>
      </c>
      <c r="F76" s="69">
        <f t="shared" si="27"/>
        <v>2018</v>
      </c>
      <c r="G76" s="69">
        <f t="shared" si="27"/>
        <v>2019</v>
      </c>
      <c r="H76" s="108" t="s">
        <v>99</v>
      </c>
      <c r="I76" s="69">
        <f t="shared" si="27"/>
        <v>2020</v>
      </c>
      <c r="J76" s="69" t="str">
        <f t="shared" si="27"/>
        <v>Test Year</v>
      </c>
      <c r="K76" s="69"/>
      <c r="L76" s="69" t="str">
        <f t="shared" si="27"/>
        <v>Adjusted</v>
      </c>
      <c r="M76" s="13" t="s">
        <v>98</v>
      </c>
      <c r="N76" s="85" t="s">
        <v>95</v>
      </c>
    </row>
    <row r="77" spans="1:14" x14ac:dyDescent="0.35">
      <c r="A77" s="60"/>
      <c r="B77" s="2"/>
      <c r="C77" s="2"/>
      <c r="D77" s="6"/>
      <c r="E77" s="57"/>
      <c r="F77" s="57"/>
      <c r="G77" s="57"/>
      <c r="H77" s="57"/>
      <c r="I77" s="57"/>
      <c r="J77" s="57"/>
      <c r="K77" s="57"/>
      <c r="L77" s="57"/>
      <c r="M77" s="57"/>
      <c r="N77" s="81"/>
    </row>
    <row r="78" spans="1:14" x14ac:dyDescent="0.35">
      <c r="A78" s="60"/>
      <c r="B78" s="2"/>
      <c r="C78" s="1" t="s">
        <v>70</v>
      </c>
      <c r="D78" s="6"/>
      <c r="E78" s="57"/>
      <c r="F78" s="57"/>
      <c r="G78" s="57"/>
      <c r="H78" s="57"/>
      <c r="I78" s="57"/>
      <c r="J78" s="57"/>
      <c r="K78" s="57"/>
      <c r="L78" s="57"/>
      <c r="M78" s="57"/>
      <c r="N78" s="81"/>
    </row>
    <row r="79" spans="1:14" x14ac:dyDescent="0.35">
      <c r="A79" s="60"/>
      <c r="B79" s="2"/>
      <c r="C79" s="2"/>
      <c r="D79" s="6"/>
      <c r="E79" s="57"/>
      <c r="F79" s="57"/>
      <c r="G79" s="57"/>
      <c r="H79" s="57"/>
      <c r="I79" s="57"/>
      <c r="J79" s="57"/>
      <c r="K79" s="57"/>
      <c r="L79" s="57"/>
      <c r="M79" s="57"/>
      <c r="N79" s="81"/>
    </row>
    <row r="80" spans="1:14" x14ac:dyDescent="0.35">
      <c r="A80" s="60"/>
      <c r="B80" s="2"/>
      <c r="C80" s="16" t="s">
        <v>25</v>
      </c>
      <c r="D80" s="6"/>
      <c r="E80" s="57"/>
      <c r="F80" s="57"/>
      <c r="G80" s="57"/>
      <c r="H80" s="57"/>
      <c r="I80" s="57"/>
      <c r="J80" s="57"/>
      <c r="K80" s="57"/>
      <c r="L80" s="57"/>
      <c r="M80" s="57"/>
      <c r="N80" s="81"/>
    </row>
    <row r="81" spans="1:16" x14ac:dyDescent="0.35">
      <c r="C81" s="2"/>
      <c r="D81" s="6"/>
      <c r="E81" s="57"/>
      <c r="F81" s="57"/>
      <c r="G81" s="57"/>
      <c r="H81" s="57"/>
      <c r="I81" s="57"/>
      <c r="J81" s="57"/>
      <c r="K81" s="57"/>
      <c r="L81" s="57"/>
      <c r="M81" s="57"/>
      <c r="N81" s="81"/>
    </row>
    <row r="82" spans="1:16" x14ac:dyDescent="0.35">
      <c r="A82" s="17">
        <f>A66+1</f>
        <v>23</v>
      </c>
      <c r="B82" s="17">
        <v>546000</v>
      </c>
      <c r="C82" s="2" t="s">
        <v>26</v>
      </c>
      <c r="D82" s="70">
        <v>380255</v>
      </c>
      <c r="E82" s="70">
        <v>571035</v>
      </c>
      <c r="F82" s="70">
        <v>471459</v>
      </c>
      <c r="G82" s="70">
        <v>563346</v>
      </c>
      <c r="H82" s="3">
        <f>+AVERAGE(E82:G82)</f>
        <v>535280</v>
      </c>
      <c r="I82" s="70">
        <f>666562+1</f>
        <v>666563</v>
      </c>
      <c r="J82" s="70">
        <f>L82-I82</f>
        <v>-5025</v>
      </c>
      <c r="K82" s="72" t="s">
        <v>27</v>
      </c>
      <c r="L82" s="70">
        <v>661538</v>
      </c>
      <c r="M82" s="18">
        <f>+L82-H82</f>
        <v>126258</v>
      </c>
      <c r="N82" s="81">
        <f>+M82/H82</f>
        <v>0.23587281422806755</v>
      </c>
    </row>
    <row r="83" spans="1:16" x14ac:dyDescent="0.35">
      <c r="A83" s="17">
        <f>+A82+1</f>
        <v>24</v>
      </c>
      <c r="B83" s="17">
        <v>548000</v>
      </c>
      <c r="C83" s="2" t="s">
        <v>71</v>
      </c>
      <c r="D83" s="48">
        <v>695011</v>
      </c>
      <c r="E83" s="48">
        <v>918364</v>
      </c>
      <c r="F83" s="48">
        <v>1174804</v>
      </c>
      <c r="G83" s="48">
        <v>912897</v>
      </c>
      <c r="H83" s="3">
        <f t="shared" ref="H83:H87" si="28">+AVERAGE(E83:G83)</f>
        <v>1002021.6666666666</v>
      </c>
      <c r="I83" s="48">
        <v>914450</v>
      </c>
      <c r="J83" s="48">
        <f t="shared" ref="J83:J85" si="29">L83-I83</f>
        <v>0</v>
      </c>
      <c r="K83" s="48"/>
      <c r="L83" s="48">
        <v>914450</v>
      </c>
      <c r="M83" s="18">
        <f t="shared" ref="M83:M98" si="30">+L83-H83</f>
        <v>-87571.666666666628</v>
      </c>
      <c r="N83" s="81">
        <f t="shared" ref="N83:N98" si="31">+M83/H83</f>
        <v>-8.7394983142413715E-2</v>
      </c>
    </row>
    <row r="84" spans="1:16" x14ac:dyDescent="0.35">
      <c r="A84" s="17">
        <f>+A83+1</f>
        <v>25</v>
      </c>
      <c r="B84" s="17">
        <v>549000</v>
      </c>
      <c r="C84" s="2" t="s">
        <v>72</v>
      </c>
      <c r="D84" s="48">
        <v>1289341</v>
      </c>
      <c r="E84" s="48">
        <v>1308868</v>
      </c>
      <c r="F84" s="48">
        <v>1118045</v>
      </c>
      <c r="G84" s="48">
        <v>983427</v>
      </c>
      <c r="H84" s="3">
        <f t="shared" si="28"/>
        <v>1136780</v>
      </c>
      <c r="I84" s="48">
        <v>761430</v>
      </c>
      <c r="J84" s="48">
        <f t="shared" si="29"/>
        <v>-15511</v>
      </c>
      <c r="K84" s="73" t="s">
        <v>31</v>
      </c>
      <c r="L84" s="48">
        <v>745919</v>
      </c>
      <c r="M84" s="18">
        <f t="shared" si="30"/>
        <v>-390861</v>
      </c>
      <c r="N84" s="81">
        <f t="shared" si="31"/>
        <v>-0.34383170006509617</v>
      </c>
    </row>
    <row r="85" spans="1:16" x14ac:dyDescent="0.35">
      <c r="A85" s="17">
        <f>+A84+1</f>
        <v>26</v>
      </c>
      <c r="B85" s="17">
        <v>550000</v>
      </c>
      <c r="C85" s="2" t="s">
        <v>32</v>
      </c>
      <c r="D85" s="50">
        <v>30481</v>
      </c>
      <c r="E85" s="50">
        <v>57684</v>
      </c>
      <c r="F85" s="50">
        <v>50226</v>
      </c>
      <c r="G85" s="50">
        <v>98110</v>
      </c>
      <c r="H85" s="3">
        <f t="shared" si="28"/>
        <v>68673.333333333328</v>
      </c>
      <c r="I85" s="50">
        <f>187360-2</f>
        <v>187358</v>
      </c>
      <c r="J85" s="50">
        <f t="shared" si="29"/>
        <v>0</v>
      </c>
      <c r="K85" s="74"/>
      <c r="L85" s="50">
        <v>187358</v>
      </c>
      <c r="M85" s="18">
        <f t="shared" si="30"/>
        <v>118684.66666666667</v>
      </c>
      <c r="N85" s="81">
        <f t="shared" si="31"/>
        <v>1.7282496844966511</v>
      </c>
    </row>
    <row r="86" spans="1:16" x14ac:dyDescent="0.35">
      <c r="A86" s="20"/>
      <c r="C86" s="2"/>
      <c r="D86" s="71"/>
      <c r="E86" s="48"/>
      <c r="F86" s="48"/>
      <c r="G86" s="48"/>
      <c r="I86" s="48"/>
      <c r="J86" s="48"/>
      <c r="K86" s="48"/>
      <c r="L86" s="48"/>
      <c r="M86" s="18"/>
      <c r="N86" s="81"/>
    </row>
    <row r="87" spans="1:16" x14ac:dyDescent="0.35">
      <c r="A87" s="20">
        <f>+A85+1</f>
        <v>27</v>
      </c>
      <c r="C87" s="2" t="s">
        <v>33</v>
      </c>
      <c r="D87" s="75">
        <f t="shared" ref="D87:F87" si="32">SUM(D82:D85)</f>
        <v>2395088</v>
      </c>
      <c r="E87" s="75">
        <f t="shared" si="32"/>
        <v>2855951</v>
      </c>
      <c r="F87" s="75">
        <f t="shared" si="32"/>
        <v>2814534</v>
      </c>
      <c r="G87" s="75">
        <f>SUM(G82:G85)</f>
        <v>2557780</v>
      </c>
      <c r="H87" s="3">
        <f t="shared" si="28"/>
        <v>2742755</v>
      </c>
      <c r="I87" s="75">
        <f>SUM(I82:I85)</f>
        <v>2529801</v>
      </c>
      <c r="J87" s="75">
        <f>SUM(J82:J85)</f>
        <v>-20536</v>
      </c>
      <c r="K87" s="75"/>
      <c r="L87" s="75">
        <f>SUM(L82:L85)</f>
        <v>2509265</v>
      </c>
      <c r="M87" s="18">
        <f t="shared" si="30"/>
        <v>-233490</v>
      </c>
      <c r="N87" s="81">
        <f t="shared" si="31"/>
        <v>-8.5129732695774868E-2</v>
      </c>
    </row>
    <row r="88" spans="1:16" x14ac:dyDescent="0.35">
      <c r="A88" s="20"/>
      <c r="C88" s="2"/>
      <c r="D88" s="71"/>
      <c r="E88" s="48"/>
      <c r="F88" s="48"/>
      <c r="G88" s="48"/>
      <c r="H88" s="48"/>
      <c r="I88" s="48"/>
      <c r="J88" s="48"/>
      <c r="K88" s="48"/>
      <c r="L88" s="48"/>
      <c r="M88" s="18"/>
      <c r="N88" s="81"/>
    </row>
    <row r="89" spans="1:16" x14ac:dyDescent="0.35">
      <c r="C89" s="16" t="s">
        <v>34</v>
      </c>
      <c r="D89" s="76"/>
      <c r="E89" s="48"/>
      <c r="F89" s="48"/>
      <c r="G89" s="48"/>
      <c r="H89" s="48"/>
      <c r="I89" s="48"/>
      <c r="J89" s="48"/>
      <c r="K89" s="48"/>
      <c r="L89" s="48"/>
      <c r="M89" s="18"/>
      <c r="N89" s="81"/>
    </row>
    <row r="90" spans="1:16" x14ac:dyDescent="0.35">
      <c r="C90" s="2"/>
      <c r="D90" s="76"/>
      <c r="E90" s="48"/>
      <c r="F90" s="48"/>
      <c r="G90" s="48"/>
      <c r="H90" s="48"/>
      <c r="I90" s="48"/>
      <c r="J90" s="48"/>
      <c r="K90" s="48"/>
      <c r="L90" s="48"/>
      <c r="M90" s="18"/>
      <c r="N90" s="81"/>
    </row>
    <row r="91" spans="1:16" x14ac:dyDescent="0.35">
      <c r="A91" s="17">
        <f>A87+1</f>
        <v>28</v>
      </c>
      <c r="B91" s="20">
        <v>551000</v>
      </c>
      <c r="C91" s="2" t="s">
        <v>35</v>
      </c>
      <c r="D91" s="48">
        <v>521</v>
      </c>
      <c r="E91" s="48">
        <v>1234</v>
      </c>
      <c r="F91" s="48">
        <v>2913</v>
      </c>
      <c r="G91" s="48">
        <v>92247</v>
      </c>
      <c r="H91" s="3">
        <f t="shared" ref="H91:H98" si="33">+AVERAGE(E91:G91)</f>
        <v>32131.333333333332</v>
      </c>
      <c r="I91" s="48">
        <v>198333</v>
      </c>
      <c r="J91" s="48">
        <f t="shared" ref="J91:J94" si="34">L91-I91</f>
        <v>-925</v>
      </c>
      <c r="K91" s="48"/>
      <c r="L91" s="48">
        <v>197408</v>
      </c>
      <c r="M91" s="18">
        <f t="shared" si="30"/>
        <v>165276.66666666666</v>
      </c>
      <c r="N91" s="81">
        <f t="shared" si="31"/>
        <v>5.1437848828765276</v>
      </c>
    </row>
    <row r="92" spans="1:16" x14ac:dyDescent="0.35">
      <c r="A92" s="17">
        <f>+A91+1</f>
        <v>29</v>
      </c>
      <c r="B92" s="20">
        <v>552000</v>
      </c>
      <c r="C92" s="2" t="s">
        <v>36</v>
      </c>
      <c r="D92" s="48">
        <v>24972</v>
      </c>
      <c r="E92" s="48">
        <v>74134</v>
      </c>
      <c r="F92" s="48">
        <v>67700</v>
      </c>
      <c r="G92" s="77">
        <v>101163</v>
      </c>
      <c r="H92" s="3">
        <f t="shared" si="33"/>
        <v>80999</v>
      </c>
      <c r="I92" s="78">
        <v>219656</v>
      </c>
      <c r="J92" s="48">
        <f t="shared" si="34"/>
        <v>-337</v>
      </c>
      <c r="K92" s="72" t="s">
        <v>27</v>
      </c>
      <c r="L92" s="48">
        <v>219319</v>
      </c>
      <c r="M92" s="18">
        <f t="shared" si="30"/>
        <v>138320</v>
      </c>
      <c r="N92" s="81">
        <f t="shared" si="31"/>
        <v>1.7076754034000419</v>
      </c>
    </row>
    <row r="93" spans="1:16" ht="13.9" x14ac:dyDescent="0.4">
      <c r="A93" s="17">
        <f>+A92+1</f>
        <v>30</v>
      </c>
      <c r="B93" s="20">
        <v>553000</v>
      </c>
      <c r="C93" s="2" t="s">
        <v>73</v>
      </c>
      <c r="D93" s="48">
        <v>570697</v>
      </c>
      <c r="E93" s="48">
        <v>2009293</v>
      </c>
      <c r="F93" s="48">
        <v>2561350</v>
      </c>
      <c r="G93" s="48">
        <v>3005267</v>
      </c>
      <c r="H93" s="3">
        <f t="shared" si="33"/>
        <v>2525303.3333333335</v>
      </c>
      <c r="I93" s="48">
        <v>4933150</v>
      </c>
      <c r="J93" s="48">
        <f t="shared" si="34"/>
        <v>138572</v>
      </c>
      <c r="K93" s="72" t="s">
        <v>27</v>
      </c>
      <c r="L93" s="48">
        <v>5071722</v>
      </c>
      <c r="M93" s="107">
        <f t="shared" si="30"/>
        <v>2546418.6666666665</v>
      </c>
      <c r="N93" s="81">
        <f t="shared" si="31"/>
        <v>1.0083615037665441</v>
      </c>
      <c r="P93" s="21"/>
    </row>
    <row r="94" spans="1:16" x14ac:dyDescent="0.35">
      <c r="A94" s="17">
        <f>+A93+1</f>
        <v>31</v>
      </c>
      <c r="B94" s="20">
        <v>554000</v>
      </c>
      <c r="C94" s="2" t="s">
        <v>74</v>
      </c>
      <c r="D94" s="50">
        <v>275485</v>
      </c>
      <c r="E94" s="50">
        <v>341776</v>
      </c>
      <c r="F94" s="50">
        <v>346211</v>
      </c>
      <c r="G94" s="50">
        <v>659451</v>
      </c>
      <c r="H94" s="3">
        <f t="shared" si="33"/>
        <v>449146</v>
      </c>
      <c r="I94" s="50">
        <v>701569</v>
      </c>
      <c r="J94" s="50">
        <f t="shared" si="34"/>
        <v>-668</v>
      </c>
      <c r="K94" s="79" t="s">
        <v>27</v>
      </c>
      <c r="L94" s="50">
        <v>700901</v>
      </c>
      <c r="M94" s="18">
        <f t="shared" si="30"/>
        <v>251755</v>
      </c>
      <c r="N94" s="81">
        <f t="shared" si="31"/>
        <v>0.56051929662069799</v>
      </c>
    </row>
    <row r="95" spans="1:16" x14ac:dyDescent="0.35">
      <c r="C95" s="2"/>
      <c r="D95" s="37"/>
      <c r="E95" s="21"/>
      <c r="F95" s="21"/>
      <c r="G95" s="21"/>
      <c r="I95" s="21"/>
      <c r="J95" s="21"/>
      <c r="K95" s="21"/>
      <c r="L95" s="21"/>
      <c r="M95" s="18"/>
      <c r="N95" s="81"/>
    </row>
    <row r="96" spans="1:16" x14ac:dyDescent="0.35">
      <c r="A96" s="17">
        <f>+A94+1</f>
        <v>32</v>
      </c>
      <c r="C96" s="2" t="s">
        <v>41</v>
      </c>
      <c r="D96" s="38">
        <f t="shared" ref="D96:F96" si="35">SUM(D91:D94)</f>
        <v>871675</v>
      </c>
      <c r="E96" s="38">
        <f t="shared" si="35"/>
        <v>2426437</v>
      </c>
      <c r="F96" s="38">
        <f t="shared" si="35"/>
        <v>2978174</v>
      </c>
      <c r="G96" s="38">
        <f>SUM(G91:G94)</f>
        <v>3858128</v>
      </c>
      <c r="H96" s="3">
        <f t="shared" si="33"/>
        <v>3087579.6666666665</v>
      </c>
      <c r="I96" s="38">
        <f>SUM(I91:I94)</f>
        <v>6052708</v>
      </c>
      <c r="J96" s="38">
        <f>SUM(J91:J94)</f>
        <v>136642</v>
      </c>
      <c r="K96" s="38"/>
      <c r="L96" s="38">
        <f>SUM(L91:L94)</f>
        <v>6189350</v>
      </c>
      <c r="M96" s="18">
        <f t="shared" si="30"/>
        <v>3101770.3333333335</v>
      </c>
      <c r="N96" s="81">
        <f t="shared" si="31"/>
        <v>1.0045960487497274</v>
      </c>
    </row>
    <row r="97" spans="1:15" x14ac:dyDescent="0.35">
      <c r="C97" s="2"/>
      <c r="D97" s="37"/>
      <c r="E97" s="37"/>
      <c r="F97" s="37"/>
      <c r="G97" s="37"/>
      <c r="I97" s="37"/>
      <c r="J97" s="37"/>
      <c r="K97" s="37"/>
      <c r="L97" s="37"/>
      <c r="M97" s="18"/>
      <c r="N97" s="81"/>
    </row>
    <row r="98" spans="1:15" ht="13.9" thickBot="1" x14ac:dyDescent="0.4">
      <c r="A98" s="17">
        <f>+A96+1</f>
        <v>33</v>
      </c>
      <c r="C98" s="2" t="s">
        <v>79</v>
      </c>
      <c r="D98" s="34">
        <f t="shared" ref="D98:J98" si="36">D87+D96</f>
        <v>3266763</v>
      </c>
      <c r="E98" s="34">
        <f t="shared" si="36"/>
        <v>5282388</v>
      </c>
      <c r="F98" s="34">
        <f t="shared" si="36"/>
        <v>5792708</v>
      </c>
      <c r="G98" s="34">
        <f t="shared" si="36"/>
        <v>6415908</v>
      </c>
      <c r="H98" s="3">
        <f t="shared" si="33"/>
        <v>5830334.666666667</v>
      </c>
      <c r="I98" s="34">
        <f t="shared" si="36"/>
        <v>8582509</v>
      </c>
      <c r="J98" s="34">
        <f t="shared" si="36"/>
        <v>116106</v>
      </c>
      <c r="K98" s="34"/>
      <c r="L98" s="34">
        <f>L87+L96</f>
        <v>8698615</v>
      </c>
      <c r="M98" s="18">
        <f t="shared" si="30"/>
        <v>2868280.333333333</v>
      </c>
      <c r="N98" s="81">
        <f t="shared" si="31"/>
        <v>0.49195809457250128</v>
      </c>
    </row>
    <row r="99" spans="1:15" ht="13.9" thickTop="1" x14ac:dyDescent="0.35"/>
    <row r="101" spans="1:15" ht="13.9" x14ac:dyDescent="0.4">
      <c r="B101" s="46" t="s">
        <v>27</v>
      </c>
      <c r="C101" s="1" t="s">
        <v>51</v>
      </c>
      <c r="L101" s="3" t="s">
        <v>100</v>
      </c>
      <c r="M101" s="110">
        <f>+M93+M62+M29</f>
        <v>3259833.1666666665</v>
      </c>
      <c r="N101" s="44"/>
      <c r="O101" s="44"/>
    </row>
    <row r="102" spans="1:15" x14ac:dyDescent="0.35">
      <c r="B102" s="46" t="s">
        <v>31</v>
      </c>
      <c r="C102" s="1" t="s">
        <v>52</v>
      </c>
    </row>
    <row r="103" spans="1:15" x14ac:dyDescent="0.35">
      <c r="B103" s="9"/>
    </row>
  </sheetData>
  <mergeCells count="3">
    <mergeCell ref="D8:L8"/>
    <mergeCell ref="D40:L40"/>
    <mergeCell ref="D72:L72"/>
  </mergeCells>
  <pageMargins left="0.75" right="0.75" top="1" bottom="0.75" header="0.5" footer="0.5"/>
  <pageSetup scale="4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6"/>
  <sheetViews>
    <sheetView tabSelected="1" topLeftCell="C25" zoomScale="145" zoomScaleNormal="145" zoomScaleSheetLayoutView="90" zoomScalePageLayoutView="145" workbookViewId="0">
      <selection activeCell="M37" sqref="M37"/>
    </sheetView>
  </sheetViews>
  <sheetFormatPr defaultColWidth="8.6640625" defaultRowHeight="13.5" x14ac:dyDescent="0.35"/>
  <cols>
    <col min="1" max="1" width="5.6640625" style="1" customWidth="1"/>
    <col min="2" max="2" width="9.1328125" style="1" customWidth="1"/>
    <col min="3" max="3" width="47.46484375" style="1" customWidth="1"/>
    <col min="4" max="4" width="15.33203125" style="1" customWidth="1"/>
    <col min="5" max="8" width="15.33203125" style="3" customWidth="1"/>
    <col min="9" max="9" width="20.1328125" style="3" customWidth="1"/>
    <col min="10" max="10" width="15.33203125" style="3" customWidth="1"/>
    <col min="11" max="11" width="6.796875" style="3" customWidth="1"/>
    <col min="12" max="12" width="15.33203125" style="3" customWidth="1"/>
    <col min="13" max="13" width="17.6640625" style="1" customWidth="1"/>
    <col min="14" max="14" width="3.6640625" style="1" customWidth="1"/>
    <col min="15" max="16384" width="8.6640625" style="1"/>
  </cols>
  <sheetData>
    <row r="1" spans="1:16" x14ac:dyDescent="0.35">
      <c r="A1" s="2" t="s">
        <v>80</v>
      </c>
      <c r="C1" s="2"/>
      <c r="N1" s="4"/>
      <c r="P1" s="5" t="s">
        <v>1</v>
      </c>
    </row>
    <row r="2" spans="1:16" x14ac:dyDescent="0.35">
      <c r="A2" s="2"/>
      <c r="B2" s="2"/>
      <c r="C2" s="2"/>
      <c r="N2" s="4"/>
      <c r="P2" s="5" t="s">
        <v>2</v>
      </c>
    </row>
    <row r="3" spans="1:16" x14ac:dyDescent="0.35">
      <c r="A3" s="2"/>
      <c r="B3" s="2"/>
      <c r="C3" s="2"/>
      <c r="N3" s="4"/>
      <c r="P3" s="5" t="s">
        <v>3</v>
      </c>
    </row>
    <row r="4" spans="1:16" x14ac:dyDescent="0.35">
      <c r="B4" s="2"/>
      <c r="C4" s="2"/>
      <c r="P4" s="5" t="s">
        <v>4</v>
      </c>
    </row>
    <row r="5" spans="1:16" x14ac:dyDescent="0.35">
      <c r="A5" s="2"/>
      <c r="B5" s="2"/>
      <c r="C5" s="2"/>
      <c r="P5" s="5" t="s">
        <v>92</v>
      </c>
    </row>
    <row r="6" spans="1:16" x14ac:dyDescent="0.35">
      <c r="A6" s="2"/>
      <c r="B6" s="2"/>
      <c r="C6" s="2"/>
    </row>
    <row r="7" spans="1:16" x14ac:dyDescent="0.35">
      <c r="A7" s="6"/>
      <c r="B7" s="2"/>
      <c r="C7" s="2"/>
    </row>
    <row r="8" spans="1:16" ht="13.9" x14ac:dyDescent="0.4">
      <c r="A8" s="2"/>
      <c r="B8" s="2"/>
      <c r="C8" s="2"/>
      <c r="D8" s="127" t="s">
        <v>81</v>
      </c>
      <c r="E8" s="127"/>
      <c r="F8" s="127"/>
      <c r="G8" s="127"/>
      <c r="H8" s="127"/>
      <c r="I8" s="127"/>
      <c r="J8" s="127"/>
      <c r="K8" s="127"/>
      <c r="L8" s="127"/>
    </row>
    <row r="9" spans="1:16" s="9" customFormat="1" x14ac:dyDescent="0.35">
      <c r="A9" s="7"/>
      <c r="B9" s="7"/>
      <c r="C9" s="8" t="s">
        <v>6</v>
      </c>
      <c r="D9" s="9" t="s">
        <v>7</v>
      </c>
      <c r="E9" s="9" t="s">
        <v>8</v>
      </c>
      <c r="F9" s="9" t="s">
        <v>9</v>
      </c>
      <c r="G9" s="10" t="s">
        <v>10</v>
      </c>
      <c r="H9" s="10"/>
      <c r="I9" s="10" t="s">
        <v>11</v>
      </c>
      <c r="J9" s="10" t="s">
        <v>12</v>
      </c>
      <c r="K9" s="10"/>
      <c r="L9" s="10" t="s">
        <v>13</v>
      </c>
    </row>
    <row r="10" spans="1:16" s="9" customFormat="1" x14ac:dyDescent="0.35">
      <c r="A10" s="7"/>
      <c r="B10" s="7"/>
      <c r="C10" s="8"/>
      <c r="G10" s="10"/>
      <c r="H10" s="10"/>
      <c r="I10" s="10" t="s">
        <v>14</v>
      </c>
      <c r="J10" s="10"/>
      <c r="K10" s="10"/>
      <c r="L10" s="10"/>
    </row>
    <row r="11" spans="1:16" x14ac:dyDescent="0.35">
      <c r="A11" s="7" t="s">
        <v>15</v>
      </c>
      <c r="B11" s="7" t="s">
        <v>16</v>
      </c>
      <c r="C11" s="7"/>
      <c r="I11" s="11" t="s">
        <v>82</v>
      </c>
      <c r="J11" s="10" t="s">
        <v>18</v>
      </c>
      <c r="K11" s="10"/>
      <c r="L11" s="10" t="s">
        <v>19</v>
      </c>
    </row>
    <row r="12" spans="1:16" x14ac:dyDescent="0.35">
      <c r="A12" s="12" t="s">
        <v>20</v>
      </c>
      <c r="B12" s="12" t="s">
        <v>21</v>
      </c>
      <c r="C12" s="12" t="s">
        <v>22</v>
      </c>
      <c r="D12" s="13">
        <v>2016</v>
      </c>
      <c r="E12" s="13">
        <v>2017</v>
      </c>
      <c r="F12" s="13">
        <v>2018</v>
      </c>
      <c r="G12" s="13">
        <v>2019</v>
      </c>
      <c r="H12" s="13" t="s">
        <v>93</v>
      </c>
      <c r="I12" s="13">
        <v>2020</v>
      </c>
      <c r="J12" s="14" t="s">
        <v>19</v>
      </c>
      <c r="K12" s="14"/>
      <c r="L12" s="15" t="s">
        <v>23</v>
      </c>
      <c r="M12" s="85" t="s">
        <v>95</v>
      </c>
    </row>
    <row r="13" spans="1:16" x14ac:dyDescent="0.35">
      <c r="A13" s="2"/>
      <c r="B13" s="2"/>
      <c r="C13" s="2"/>
    </row>
    <row r="14" spans="1:16" x14ac:dyDescent="0.35">
      <c r="A14" s="2"/>
      <c r="B14" s="2"/>
      <c r="C14" s="1" t="s">
        <v>70</v>
      </c>
    </row>
    <row r="15" spans="1:16" x14ac:dyDescent="0.35">
      <c r="A15" s="2"/>
      <c r="B15" s="2"/>
      <c r="C15" s="2"/>
    </row>
    <row r="16" spans="1:16" x14ac:dyDescent="0.35">
      <c r="A16" s="2"/>
      <c r="B16" s="2"/>
      <c r="C16" s="16" t="s">
        <v>25</v>
      </c>
    </row>
    <row r="17" spans="1:13" x14ac:dyDescent="0.35">
      <c r="C17" s="2"/>
      <c r="I17" s="18"/>
    </row>
    <row r="18" spans="1:13" x14ac:dyDescent="0.35">
      <c r="A18" s="9">
        <f>+A17+1</f>
        <v>1</v>
      </c>
      <c r="B18" s="17">
        <v>546000</v>
      </c>
      <c r="C18" s="2" t="s">
        <v>26</v>
      </c>
      <c r="D18" s="18">
        <v>0</v>
      </c>
      <c r="E18" s="18">
        <v>0</v>
      </c>
      <c r="F18" s="18">
        <v>0</v>
      </c>
      <c r="G18" s="18">
        <v>0</v>
      </c>
      <c r="H18" s="18">
        <f>+AVERAGE(D18:G18)</f>
        <v>0</v>
      </c>
      <c r="I18" s="18">
        <v>0</v>
      </c>
      <c r="J18" s="18">
        <f>L18-I18</f>
        <v>0</v>
      </c>
      <c r="L18" s="18">
        <v>0</v>
      </c>
      <c r="M18" s="81" t="e">
        <f>+L18/H18-1</f>
        <v>#DIV/0!</v>
      </c>
    </row>
    <row r="19" spans="1:13" x14ac:dyDescent="0.35">
      <c r="A19" s="9">
        <f>+A18+1</f>
        <v>2</v>
      </c>
      <c r="B19" s="17">
        <v>548000</v>
      </c>
      <c r="C19" s="2" t="s">
        <v>71</v>
      </c>
      <c r="D19" s="21">
        <v>0</v>
      </c>
      <c r="E19" s="21">
        <v>0</v>
      </c>
      <c r="F19" s="21">
        <v>0</v>
      </c>
      <c r="G19" s="21">
        <v>0</v>
      </c>
      <c r="H19" s="18">
        <f>+AVERAGE(D19:G19)</f>
        <v>0</v>
      </c>
      <c r="I19" s="21">
        <v>0</v>
      </c>
      <c r="J19" s="21">
        <f t="shared" ref="J19:J21" si="0">L19-I19</f>
        <v>0</v>
      </c>
      <c r="K19" s="21"/>
      <c r="L19" s="21">
        <v>0</v>
      </c>
      <c r="M19" s="81" t="e">
        <f t="shared" ref="M19:M21" si="1">+L19/H19-1</f>
        <v>#DIV/0!</v>
      </c>
    </row>
    <row r="20" spans="1:13" x14ac:dyDescent="0.35">
      <c r="A20" s="9">
        <f>+A19+1</f>
        <v>3</v>
      </c>
      <c r="B20" s="17">
        <v>549000</v>
      </c>
      <c r="C20" s="2" t="s">
        <v>72</v>
      </c>
      <c r="D20" s="21">
        <v>0</v>
      </c>
      <c r="E20" s="21">
        <v>0</v>
      </c>
      <c r="F20" s="21">
        <v>0</v>
      </c>
      <c r="G20" s="21">
        <v>87941</v>
      </c>
      <c r="H20" s="18">
        <f>+AVERAGE(D20:G20)</f>
        <v>21985.25</v>
      </c>
      <c r="I20" s="21">
        <v>22929</v>
      </c>
      <c r="J20" s="21">
        <f t="shared" si="0"/>
        <v>-22929</v>
      </c>
      <c r="K20" s="80" t="s">
        <v>31</v>
      </c>
      <c r="L20" s="21">
        <v>0</v>
      </c>
      <c r="M20" s="81">
        <f t="shared" si="1"/>
        <v>-1</v>
      </c>
    </row>
    <row r="21" spans="1:13" x14ac:dyDescent="0.35">
      <c r="A21" s="9">
        <f>+A20+1</f>
        <v>4</v>
      </c>
      <c r="B21" s="17">
        <v>550000</v>
      </c>
      <c r="C21" s="2" t="s">
        <v>32</v>
      </c>
      <c r="D21" s="23">
        <v>12577</v>
      </c>
      <c r="E21" s="23">
        <v>0</v>
      </c>
      <c r="F21" s="23">
        <v>0</v>
      </c>
      <c r="G21" s="23">
        <v>0</v>
      </c>
      <c r="H21" s="18">
        <f>+AVERAGE(D21:G21)</f>
        <v>3144.25</v>
      </c>
      <c r="I21" s="23">
        <v>0</v>
      </c>
      <c r="J21" s="23">
        <f t="shared" si="0"/>
        <v>0</v>
      </c>
      <c r="K21" s="32"/>
      <c r="L21" s="23">
        <v>0</v>
      </c>
      <c r="M21" s="81">
        <f t="shared" si="1"/>
        <v>-1</v>
      </c>
    </row>
    <row r="22" spans="1:13" x14ac:dyDescent="0.35">
      <c r="A22" s="28"/>
      <c r="C22" s="2"/>
      <c r="D22" s="29"/>
      <c r="F22" s="21"/>
      <c r="G22" s="21"/>
      <c r="H22" s="21"/>
      <c r="I22" s="21"/>
      <c r="J22" s="21"/>
      <c r="K22" s="21"/>
      <c r="L22" s="21"/>
    </row>
    <row r="23" spans="1:13" x14ac:dyDescent="0.35">
      <c r="A23" s="28">
        <f>+A21+1</f>
        <v>5</v>
      </c>
      <c r="C23" s="2" t="s">
        <v>33</v>
      </c>
      <c r="D23" s="30">
        <f t="shared" ref="D23:J23" si="2">SUM(D18:D21)</f>
        <v>12577</v>
      </c>
      <c r="E23" s="23">
        <f t="shared" si="2"/>
        <v>0</v>
      </c>
      <c r="F23" s="23">
        <f t="shared" si="2"/>
        <v>0</v>
      </c>
      <c r="G23" s="30">
        <f t="shared" si="2"/>
        <v>87941</v>
      </c>
      <c r="H23" s="18">
        <f>+AVERAGE(D23:G23)</f>
        <v>25129.5</v>
      </c>
      <c r="I23" s="30">
        <f t="shared" si="2"/>
        <v>22929</v>
      </c>
      <c r="J23" s="30">
        <f t="shared" si="2"/>
        <v>-22929</v>
      </c>
      <c r="K23" s="30"/>
      <c r="L23" s="36">
        <f>SUM(L18:L21)</f>
        <v>0</v>
      </c>
      <c r="M23" s="81">
        <f>+L23/H23-1</f>
        <v>-1</v>
      </c>
    </row>
    <row r="24" spans="1:13" x14ac:dyDescent="0.35">
      <c r="A24" s="28"/>
      <c r="C24" s="2"/>
      <c r="D24" s="29"/>
      <c r="F24" s="21"/>
      <c r="G24" s="21"/>
      <c r="H24" s="21"/>
      <c r="I24" s="21"/>
      <c r="J24" s="21"/>
      <c r="K24" s="21"/>
      <c r="L24" s="21"/>
    </row>
    <row r="25" spans="1:13" x14ac:dyDescent="0.35">
      <c r="A25" s="9"/>
      <c r="C25" s="16" t="s">
        <v>34</v>
      </c>
      <c r="D25" s="5"/>
      <c r="F25" s="21"/>
      <c r="G25" s="21"/>
      <c r="H25" s="21"/>
      <c r="I25" s="21"/>
      <c r="J25" s="21"/>
      <c r="K25" s="21"/>
      <c r="L25" s="21"/>
    </row>
    <row r="26" spans="1:13" x14ac:dyDescent="0.35">
      <c r="A26" s="9"/>
      <c r="C26" s="2"/>
      <c r="D26" s="5"/>
      <c r="F26" s="21"/>
      <c r="G26" s="21"/>
      <c r="H26" s="21"/>
      <c r="I26" s="21"/>
      <c r="J26" s="21"/>
      <c r="K26" s="21"/>
      <c r="L26" s="21"/>
    </row>
    <row r="27" spans="1:13" x14ac:dyDescent="0.35">
      <c r="A27" s="9">
        <f>+A23+1</f>
        <v>6</v>
      </c>
      <c r="B27" s="20">
        <v>551000</v>
      </c>
      <c r="C27" s="2" t="s">
        <v>35</v>
      </c>
      <c r="D27" s="21">
        <v>0</v>
      </c>
      <c r="E27" s="21">
        <v>0</v>
      </c>
      <c r="F27" s="21">
        <v>0</v>
      </c>
      <c r="G27" s="21">
        <v>0</v>
      </c>
      <c r="H27" s="18">
        <f>+AVERAGE(D27:G27)</f>
        <v>0</v>
      </c>
      <c r="I27" s="21">
        <v>0</v>
      </c>
      <c r="J27" s="21">
        <f t="shared" ref="J27:J30" si="3">L27-I27</f>
        <v>0</v>
      </c>
      <c r="K27" s="21"/>
      <c r="L27" s="21">
        <v>0</v>
      </c>
      <c r="M27" s="81" t="e">
        <f t="shared" ref="M27:M30" si="4">+L27/H27-1</f>
        <v>#DIV/0!</v>
      </c>
    </row>
    <row r="28" spans="1:13" x14ac:dyDescent="0.35">
      <c r="A28" s="9">
        <f>+A27+1</f>
        <v>7</v>
      </c>
      <c r="B28" s="20">
        <v>552000</v>
      </c>
      <c r="C28" s="2" t="s">
        <v>36</v>
      </c>
      <c r="D28" s="21">
        <v>0</v>
      </c>
      <c r="E28" s="21">
        <v>0</v>
      </c>
      <c r="F28" s="21">
        <v>0</v>
      </c>
      <c r="G28" s="21">
        <v>0</v>
      </c>
      <c r="H28" s="18">
        <f>+AVERAGE(D28:G28)</f>
        <v>0</v>
      </c>
      <c r="I28" s="21">
        <v>0</v>
      </c>
      <c r="J28" s="21">
        <f t="shared" si="3"/>
        <v>0</v>
      </c>
      <c r="K28" s="21"/>
      <c r="L28" s="21">
        <v>0</v>
      </c>
      <c r="M28" s="81" t="e">
        <f t="shared" si="4"/>
        <v>#DIV/0!</v>
      </c>
    </row>
    <row r="29" spans="1:13" x14ac:dyDescent="0.35">
      <c r="A29" s="9">
        <f>+A28+1</f>
        <v>8</v>
      </c>
      <c r="B29" s="20">
        <v>553000</v>
      </c>
      <c r="C29" s="2" t="s">
        <v>73</v>
      </c>
      <c r="D29" s="21">
        <v>187317</v>
      </c>
      <c r="E29" s="21">
        <v>23107</v>
      </c>
      <c r="F29" s="21">
        <v>52754</v>
      </c>
      <c r="G29" s="21">
        <v>45887</v>
      </c>
      <c r="H29" s="18">
        <f>+AVERAGE(D29:G29)</f>
        <v>77266.25</v>
      </c>
      <c r="I29" s="21">
        <v>144912</v>
      </c>
      <c r="J29" s="21">
        <f>L29-I29</f>
        <v>-144912</v>
      </c>
      <c r="K29" s="80" t="s">
        <v>53</v>
      </c>
      <c r="L29" s="21">
        <v>0</v>
      </c>
      <c r="M29" s="81">
        <f t="shared" si="4"/>
        <v>-1</v>
      </c>
    </row>
    <row r="30" spans="1:13" x14ac:dyDescent="0.35">
      <c r="A30" s="9">
        <f>+A29+1</f>
        <v>9</v>
      </c>
      <c r="B30" s="20">
        <v>554000</v>
      </c>
      <c r="C30" s="2" t="s">
        <v>74</v>
      </c>
      <c r="D30" s="23">
        <v>0</v>
      </c>
      <c r="E30" s="23">
        <v>0</v>
      </c>
      <c r="F30" s="23">
        <v>0</v>
      </c>
      <c r="G30" s="23">
        <v>0</v>
      </c>
      <c r="H30" s="18">
        <f>+AVERAGE(D30:G30)</f>
        <v>0</v>
      </c>
      <c r="I30" s="23">
        <v>0</v>
      </c>
      <c r="J30" s="23">
        <f t="shared" si="3"/>
        <v>0</v>
      </c>
      <c r="K30" s="40"/>
      <c r="L30" s="23">
        <v>0</v>
      </c>
      <c r="M30" s="81" t="e">
        <f t="shared" si="4"/>
        <v>#DIV/0!</v>
      </c>
    </row>
    <row r="31" spans="1:13" x14ac:dyDescent="0.35">
      <c r="A31" s="9"/>
      <c r="C31" s="2"/>
      <c r="D31" s="5"/>
      <c r="F31" s="21"/>
      <c r="G31" s="21"/>
      <c r="H31" s="21"/>
      <c r="I31" s="21"/>
      <c r="J31" s="21"/>
      <c r="K31" s="21"/>
      <c r="L31" s="21"/>
    </row>
    <row r="32" spans="1:13" x14ac:dyDescent="0.35">
      <c r="A32" s="9">
        <f>+A30+1</f>
        <v>10</v>
      </c>
      <c r="C32" s="2" t="s">
        <v>41</v>
      </c>
      <c r="D32" s="33">
        <f t="shared" ref="D32:J32" si="5">SUM(D27:D30)</f>
        <v>187317</v>
      </c>
      <c r="E32" s="33">
        <f t="shared" si="5"/>
        <v>23107</v>
      </c>
      <c r="F32" s="33">
        <f t="shared" si="5"/>
        <v>52754</v>
      </c>
      <c r="G32" s="33">
        <f t="shared" si="5"/>
        <v>45887</v>
      </c>
      <c r="H32" s="18">
        <f>+AVERAGE(D32:G32)</f>
        <v>77266.25</v>
      </c>
      <c r="I32" s="33">
        <f t="shared" si="5"/>
        <v>144912</v>
      </c>
      <c r="J32" s="33">
        <f t="shared" si="5"/>
        <v>-144912</v>
      </c>
      <c r="K32" s="33"/>
      <c r="L32" s="38">
        <f>SUM(L27:L30)</f>
        <v>0</v>
      </c>
      <c r="M32" s="81">
        <f>+L32/H32-1</f>
        <v>-1</v>
      </c>
    </row>
    <row r="33" spans="1:14" x14ac:dyDescent="0.35">
      <c r="A33" s="9"/>
      <c r="C33" s="2"/>
      <c r="D33" s="5"/>
      <c r="E33" s="5"/>
      <c r="F33" s="5"/>
      <c r="G33" s="5"/>
      <c r="H33" s="5"/>
      <c r="I33" s="5"/>
      <c r="J33" s="5"/>
      <c r="K33" s="5"/>
      <c r="L33" s="5"/>
    </row>
    <row r="34" spans="1:14" ht="13.9" thickBot="1" x14ac:dyDescent="0.4">
      <c r="A34" s="9">
        <f>+A32+1</f>
        <v>11</v>
      </c>
      <c r="C34" s="2" t="s">
        <v>83</v>
      </c>
      <c r="D34" s="34">
        <f t="shared" ref="D34:J34" si="6">D23+D32</f>
        <v>199894</v>
      </c>
      <c r="E34" s="34">
        <f t="shared" si="6"/>
        <v>23107</v>
      </c>
      <c r="F34" s="34">
        <f t="shared" si="6"/>
        <v>52754</v>
      </c>
      <c r="G34" s="34">
        <f t="shared" si="6"/>
        <v>133828</v>
      </c>
      <c r="H34" s="18">
        <f>+AVERAGE(D34:G34)</f>
        <v>102395.75</v>
      </c>
      <c r="I34" s="34">
        <f t="shared" si="6"/>
        <v>167841</v>
      </c>
      <c r="J34" s="34">
        <f t="shared" si="6"/>
        <v>-167841</v>
      </c>
      <c r="K34" s="34"/>
      <c r="L34" s="34">
        <f>L23+L32</f>
        <v>0</v>
      </c>
      <c r="M34" s="81">
        <f>+L34/H34-1</f>
        <v>-1</v>
      </c>
    </row>
    <row r="35" spans="1:14" ht="13.9" thickTop="1" x14ac:dyDescent="0.35">
      <c r="C35" s="2"/>
      <c r="D35" s="5"/>
    </row>
    <row r="36" spans="1:14" x14ac:dyDescent="0.35">
      <c r="A36" s="9"/>
      <c r="C36" s="2"/>
      <c r="D36" s="5"/>
    </row>
    <row r="37" spans="1:14" x14ac:dyDescent="0.35">
      <c r="C37" s="16" t="s">
        <v>84</v>
      </c>
      <c r="D37" s="5"/>
      <c r="H37" s="13" t="s">
        <v>93</v>
      </c>
      <c r="M37" s="85" t="s">
        <v>95</v>
      </c>
    </row>
    <row r="38" spans="1:14" x14ac:dyDescent="0.35">
      <c r="A38" s="9"/>
      <c r="C38" s="2"/>
      <c r="D38" s="5"/>
    </row>
    <row r="39" spans="1:14" ht="14.25" thickBot="1" x14ac:dyDescent="0.45">
      <c r="A39" s="9">
        <f>+A34+1</f>
        <v>12</v>
      </c>
      <c r="B39" s="17">
        <v>557000</v>
      </c>
      <c r="C39" s="2" t="s">
        <v>85</v>
      </c>
      <c r="D39" s="34">
        <v>85500</v>
      </c>
      <c r="E39" s="34">
        <v>115000</v>
      </c>
      <c r="F39" s="34">
        <v>0</v>
      </c>
      <c r="G39" s="34">
        <v>325000</v>
      </c>
      <c r="H39" s="84">
        <f>+AVERAGE(D39:G39)</f>
        <v>131375</v>
      </c>
      <c r="I39" s="34">
        <v>378642</v>
      </c>
      <c r="J39" s="45">
        <f>L39-I39</f>
        <v>0</v>
      </c>
      <c r="K39" s="45"/>
      <c r="L39" s="45">
        <v>378642</v>
      </c>
      <c r="M39" s="81">
        <f>+L39/H39-1</f>
        <v>1.8821465271170315</v>
      </c>
    </row>
    <row r="40" spans="1:14" ht="13.9" thickTop="1" x14ac:dyDescent="0.35">
      <c r="A40" s="9"/>
      <c r="C40" s="2"/>
      <c r="D40" s="5"/>
    </row>
    <row r="42" spans="1:14" x14ac:dyDescent="0.35">
      <c r="D42" s="3"/>
    </row>
    <row r="43" spans="1:14" x14ac:dyDescent="0.35">
      <c r="B43" s="46" t="s">
        <v>27</v>
      </c>
      <c r="C43" s="1" t="s">
        <v>87</v>
      </c>
    </row>
    <row r="44" spans="1:14" x14ac:dyDescent="0.35">
      <c r="B44" s="46" t="s">
        <v>31</v>
      </c>
      <c r="C44" s="1" t="s">
        <v>52</v>
      </c>
    </row>
    <row r="45" spans="1:14" x14ac:dyDescent="0.35">
      <c r="B45" s="46" t="s">
        <v>53</v>
      </c>
      <c r="C45" s="1" t="s">
        <v>51</v>
      </c>
      <c r="M45" s="44"/>
      <c r="N45" s="44"/>
    </row>
    <row r="46" spans="1:14" ht="13.9" x14ac:dyDescent="0.4">
      <c r="B46" s="86" t="s">
        <v>55</v>
      </c>
      <c r="C46" s="87" t="s">
        <v>86</v>
      </c>
      <c r="D46" s="87"/>
      <c r="E46" s="88"/>
      <c r="F46" s="88"/>
      <c r="G46" s="88"/>
      <c r="H46" s="88"/>
    </row>
  </sheetData>
  <mergeCells count="1">
    <mergeCell ref="D8:L8"/>
  </mergeCells>
  <pageMargins left="0.75" right="0.75" top="1" bottom="0.75" header="0.5" footer="0.5"/>
  <pageSetup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SUM</vt:lpstr>
      <vt:lpstr>NM_RG_FC</vt:lpstr>
      <vt:lpstr>PALO VERDE</vt:lpstr>
      <vt:lpstr>RG 9_COPPER_MPS</vt:lpstr>
      <vt:lpstr>WIND_PHOTOVOLTAIC</vt:lpstr>
      <vt:lpstr>NM_RG_FC!Print_Area</vt:lpstr>
      <vt:lpstr>'PALO VERDE'!Print_Area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2021-10-14T16:42:04Z</cp:lastPrinted>
  <dcterms:created xsi:type="dcterms:W3CDTF">2021-07-08T12:08:25Z</dcterms:created>
  <dcterms:modified xsi:type="dcterms:W3CDTF">2021-10-25T15:44:47Z</dcterms:modified>
</cp:coreProperties>
</file>